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fabian_calderon1_correo_uis_edu_co/Documents/Trabajo de grado/2020/Libro 11 Octubre 2021/Libro/Apendice/"/>
    </mc:Choice>
  </mc:AlternateContent>
  <xr:revisionPtr revIDLastSave="610" documentId="8_{2D6EFB7A-FE7D-4552-AD87-890464A0304D}" xr6:coauthVersionLast="47" xr6:coauthVersionMax="47" xr10:uidLastSave="{10634592-B430-4DA6-950E-7D4EDAA021F5}"/>
  <bookViews>
    <workbookView xWindow="-120" yWindow="-120" windowWidth="29040" windowHeight="15840" activeTab="1" xr2:uid="{A7F2DD3E-36C9-4F98-8DA0-4DBC9D06B4AB}"/>
  </bookViews>
  <sheets>
    <sheet name="Registro de reportes" sheetId="1" r:id="rId1"/>
    <sheet name="Análisis de reportes" sheetId="2" r:id="rId2"/>
  </sheets>
  <definedNames>
    <definedName name="_xlnm._FilterDatabase" localSheetId="0" hidden="1">'Registro de reportes'!$A$1:$L$118</definedName>
    <definedName name="SegmentaciónDeDatos_Clasificación">#N/A</definedName>
  </definedNames>
  <calcPr calcId="191029"/>
  <pivotCaches>
    <pivotCache cacheId="3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H117" i="1"/>
  <c r="H115" i="1"/>
  <c r="H114" i="1"/>
  <c r="H112" i="1"/>
  <c r="H110" i="1"/>
  <c r="H108" i="1"/>
  <c r="H103" i="1"/>
  <c r="H98" i="1"/>
  <c r="H97" i="1"/>
  <c r="H96" i="1"/>
  <c r="H95" i="1"/>
  <c r="H90" i="1"/>
  <c r="H88" i="1"/>
  <c r="H86" i="1"/>
  <c r="H84" i="1"/>
  <c r="H81" i="1"/>
  <c r="H78" i="1"/>
  <c r="H77" i="1"/>
  <c r="H74" i="1"/>
  <c r="H72" i="1"/>
  <c r="H71" i="1"/>
  <c r="H70" i="1"/>
  <c r="H69" i="1"/>
  <c r="H68" i="1"/>
  <c r="H66" i="1"/>
  <c r="H64" i="1"/>
  <c r="H62" i="1"/>
  <c r="H59" i="1"/>
  <c r="H58" i="1"/>
  <c r="H56" i="1"/>
  <c r="H55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I9" i="2"/>
  <c r="I8" i="2"/>
  <c r="I7" i="2"/>
  <c r="I6" i="2"/>
  <c r="I5" i="2"/>
  <c r="C26" i="2"/>
  <c r="C42" i="2"/>
  <c r="C58" i="2"/>
  <c r="C37" i="2"/>
  <c r="C53" i="2"/>
  <c r="C31" i="2"/>
  <c r="C47" i="2"/>
  <c r="C24" i="2"/>
  <c r="C40" i="2"/>
  <c r="C56" i="2"/>
  <c r="C46" i="2"/>
  <c r="C25" i="2"/>
  <c r="C41" i="2"/>
  <c r="C57" i="2"/>
  <c r="C35" i="2"/>
  <c r="C51" i="2"/>
  <c r="C44" i="2"/>
  <c r="C21" i="2"/>
  <c r="C50" i="2"/>
  <c r="C29" i="2"/>
  <c r="C45" i="2"/>
  <c r="C23" i="2"/>
  <c r="C39" i="2"/>
  <c r="C55" i="2"/>
  <c r="C48" i="2"/>
  <c r="C54" i="2"/>
  <c r="C49" i="2"/>
  <c r="C59" i="2"/>
  <c r="C30" i="2"/>
  <c r="C28" i="2"/>
  <c r="C32" i="2"/>
  <c r="C38" i="2"/>
  <c r="C33" i="2"/>
  <c r="C43" i="2"/>
  <c r="C36" i="2"/>
  <c r="C34" i="2"/>
  <c r="C27" i="2"/>
  <c r="C52" i="2"/>
  <c r="C22" i="2"/>
  <c r="F114" i="1" l="1"/>
  <c r="F104" i="1"/>
  <c r="F100" i="1"/>
  <c r="F99" i="1"/>
  <c r="F81" i="1"/>
  <c r="F76" i="1"/>
  <c r="F74" i="1"/>
  <c r="F64" i="1"/>
  <c r="F54" i="1"/>
  <c r="F41" i="1"/>
  <c r="F35" i="1"/>
  <c r="F29" i="1"/>
  <c r="F28" i="1"/>
  <c r="F22" i="1"/>
  <c r="F27" i="1"/>
  <c r="F16" i="1"/>
  <c r="F12" i="1"/>
  <c r="F7" i="1"/>
  <c r="F109" i="1"/>
  <c r="F70" i="1"/>
  <c r="F20" i="1"/>
  <c r="F6" i="1"/>
  <c r="F111" i="1"/>
  <c r="F110" i="1"/>
  <c r="F108" i="1"/>
  <c r="F103" i="1"/>
  <c r="F102" i="1"/>
  <c r="F98" i="1"/>
  <c r="F93" i="1"/>
  <c r="F89" i="1"/>
  <c r="F83" i="1"/>
  <c r="F79" i="1"/>
  <c r="F78" i="1"/>
  <c r="F66" i="1"/>
  <c r="F63" i="1"/>
  <c r="F47" i="1"/>
  <c r="F45" i="1"/>
  <c r="F44" i="1"/>
  <c r="F39" i="1"/>
  <c r="F25" i="1"/>
  <c r="F21" i="1"/>
  <c r="F17" i="1"/>
  <c r="F13" i="1"/>
  <c r="F4" i="1"/>
  <c r="F3" i="1"/>
</calcChain>
</file>

<file path=xl/sharedStrings.xml><?xml version="1.0" encoding="utf-8"?>
<sst xmlns="http://schemas.openxmlformats.org/spreadsheetml/2006/main" count="768" uniqueCount="211">
  <si>
    <t xml:space="preserve">FECHA </t>
  </si>
  <si>
    <t xml:space="preserve">PEDIDO </t>
  </si>
  <si>
    <t xml:space="preserve">NOMBRE </t>
  </si>
  <si>
    <t>PRODUCTO</t>
  </si>
  <si>
    <t>NOVEDAD</t>
  </si>
  <si>
    <t xml:space="preserve">TIPO DE DAÑO </t>
  </si>
  <si>
    <t>SOLUCION</t>
  </si>
  <si>
    <t xml:space="preserve">Catalina Cadena </t>
  </si>
  <si>
    <t>Calidad</t>
  </si>
  <si>
    <t>Aguacate Hass</t>
  </si>
  <si>
    <t xml:space="preserve">Pasado </t>
  </si>
  <si>
    <t xml:space="preserve">Fruticoins </t>
  </si>
  <si>
    <t>Juanita Pineda</t>
  </si>
  <si>
    <t xml:space="preserve">Papaya </t>
  </si>
  <si>
    <t xml:space="preserve">Piña </t>
  </si>
  <si>
    <t xml:space="preserve">Lorena Rodriguez </t>
  </si>
  <si>
    <t xml:space="preserve">Duraznos </t>
  </si>
  <si>
    <t>Fruticoins</t>
  </si>
  <si>
    <t>Negro/Magullado</t>
  </si>
  <si>
    <t>Juanita Largacha</t>
  </si>
  <si>
    <t>Producto</t>
  </si>
  <si>
    <t>COMENTARIOS</t>
  </si>
  <si>
    <t xml:space="preserve">FECHA PEDIDO </t>
  </si>
  <si>
    <t>TIEMPO RECLAMO</t>
  </si>
  <si>
    <t xml:space="preserve">Ana Maria Ayala </t>
  </si>
  <si>
    <t>lechuga verde</t>
  </si>
  <si>
    <t>lechuga morada</t>
  </si>
  <si>
    <t>Magullado</t>
  </si>
  <si>
    <t xml:space="preserve">Natalia Diaz </t>
  </si>
  <si>
    <t xml:space="preserve">Lechuga Romana </t>
  </si>
  <si>
    <t>Moho</t>
  </si>
  <si>
    <t>Estaba inconforme por que le llego muy poquito</t>
  </si>
  <si>
    <t xml:space="preserve">Nicole klahr </t>
  </si>
  <si>
    <t>Edna Quintero</t>
  </si>
  <si>
    <t>Fresas</t>
  </si>
  <si>
    <t>Magullada/Moho</t>
  </si>
  <si>
    <t>varias veces mala calidad</t>
  </si>
  <si>
    <t xml:space="preserve">Lissette San Martin </t>
  </si>
  <si>
    <t>Carolina Loduy</t>
  </si>
  <si>
    <t>Diana Vargas</t>
  </si>
  <si>
    <t xml:space="preserve">Pimenton Rojo </t>
  </si>
  <si>
    <t xml:space="preserve">Picados </t>
  </si>
  <si>
    <t>Abertura</t>
  </si>
  <si>
    <t xml:space="preserve">Maria Paula Alvarez </t>
  </si>
  <si>
    <t>Mango Tommy</t>
  </si>
  <si>
    <t xml:space="preserve">Isabel Gallego </t>
  </si>
  <si>
    <t xml:space="preserve">Carolina Vasquez </t>
  </si>
  <si>
    <t>Salvia</t>
  </si>
  <si>
    <t xml:space="preserve">Maria Alejandra Montero </t>
  </si>
  <si>
    <t>Bok choi</t>
  </si>
  <si>
    <t xml:space="preserve">Gizet Torres </t>
  </si>
  <si>
    <t xml:space="preserve">Banano </t>
  </si>
  <si>
    <t>Kiwi</t>
  </si>
  <si>
    <t xml:space="preserve">Diana Alarcon </t>
  </si>
  <si>
    <t>Frambuesa</t>
  </si>
  <si>
    <t xml:space="preserve">Felipe Sanchez </t>
  </si>
  <si>
    <t xml:space="preserve">Ricardo Gonzalez </t>
  </si>
  <si>
    <t>calidad</t>
  </si>
  <si>
    <t xml:space="preserve">Pera </t>
  </si>
  <si>
    <t xml:space="preserve">Diana Diaz </t>
  </si>
  <si>
    <t xml:space="preserve">Adriana Cubillos </t>
  </si>
  <si>
    <t>Podrido</t>
  </si>
  <si>
    <t>Claudia Suarez</t>
  </si>
  <si>
    <t xml:space="preserve">andrea huertas </t>
  </si>
  <si>
    <t>Melon</t>
  </si>
  <si>
    <t>ranni hai</t>
  </si>
  <si>
    <t xml:space="preserve">Maria Paula Galindo </t>
  </si>
  <si>
    <t>Champiñon portobello</t>
  </si>
  <si>
    <t xml:space="preserve">Carolina Rodruiguez </t>
  </si>
  <si>
    <t xml:space="preserve">Pitaya </t>
  </si>
  <si>
    <t xml:space="preserve">Mazorca dulce </t>
  </si>
  <si>
    <t xml:space="preserve">Ciruela nacional </t>
  </si>
  <si>
    <t xml:space="preserve">estefania cabrales </t>
  </si>
  <si>
    <t xml:space="preserve">Andres Rico </t>
  </si>
  <si>
    <t xml:space="preserve">Daniela Bustillo </t>
  </si>
  <si>
    <t xml:space="preserve">Mandarina </t>
  </si>
  <si>
    <t>sebastian fernandez</t>
  </si>
  <si>
    <t xml:space="preserve">remolacha </t>
  </si>
  <si>
    <t xml:space="preserve">remolacha, naranja, tomat, cebolla </t>
  </si>
  <si>
    <t xml:space="preserve">tomasz morawski </t>
  </si>
  <si>
    <t xml:space="preserve">katia regueros </t>
  </si>
  <si>
    <t>yuca</t>
  </si>
  <si>
    <t xml:space="preserve">Cristina Amaya </t>
  </si>
  <si>
    <t xml:space="preserve">Ciruela Importada </t>
  </si>
  <si>
    <t xml:space="preserve">Espinaca </t>
  </si>
  <si>
    <t xml:space="preserve">daniela garcia </t>
  </si>
  <si>
    <t>Uva Roja</t>
  </si>
  <si>
    <t>Devolucion</t>
  </si>
  <si>
    <t xml:space="preserve">juanita largacha </t>
  </si>
  <si>
    <t>Aguacate Lorena</t>
  </si>
  <si>
    <t xml:space="preserve">jonathan ospina </t>
  </si>
  <si>
    <t xml:space="preserve">Lechuga crespa </t>
  </si>
  <si>
    <t xml:space="preserve">Luisa Gomez </t>
  </si>
  <si>
    <t xml:space="preserve">mandrinas </t>
  </si>
  <si>
    <t xml:space="preserve">lina Pombo </t>
  </si>
  <si>
    <t xml:space="preserve">Blando </t>
  </si>
  <si>
    <t>laura gonzalez</t>
  </si>
  <si>
    <t xml:space="preserve">juliana perry </t>
  </si>
  <si>
    <t xml:space="preserve">Ahuyama </t>
  </si>
  <si>
    <t xml:space="preserve">Patilla </t>
  </si>
  <si>
    <t>Aguacate hass</t>
  </si>
  <si>
    <t>camila borda</t>
  </si>
  <si>
    <t xml:space="preserve">Tomate chonto </t>
  </si>
  <si>
    <t xml:space="preserve">Granadilla </t>
  </si>
  <si>
    <t xml:space="preserve">Rugula </t>
  </si>
  <si>
    <t>Rota</t>
  </si>
  <si>
    <t xml:space="preserve">Poco sabor </t>
  </si>
  <si>
    <t xml:space="preserve">Maria Arciniegas </t>
  </si>
  <si>
    <t xml:space="preserve">Esparragos </t>
  </si>
  <si>
    <t xml:space="preserve">Manzana Roja </t>
  </si>
  <si>
    <t>Sandia Baby</t>
  </si>
  <si>
    <t xml:space="preserve">Por transporte </t>
  </si>
  <si>
    <t xml:space="preserve">catalina galan </t>
  </si>
  <si>
    <t>Frambuesas</t>
  </si>
  <si>
    <t>arandanos</t>
  </si>
  <si>
    <t>Madura</t>
  </si>
  <si>
    <t xml:space="preserve">natalia bernal </t>
  </si>
  <si>
    <t xml:space="preserve">Pepino de Guiso </t>
  </si>
  <si>
    <t xml:space="preserve">Muy verdes </t>
  </si>
  <si>
    <t xml:space="preserve">Tomate Cherry </t>
  </si>
  <si>
    <t>diana maria acosta</t>
  </si>
  <si>
    <t xml:space="preserve">Pedido del sabado </t>
  </si>
  <si>
    <t>Tomate Larga Vida</t>
  </si>
  <si>
    <t xml:space="preserve">Aguacate criollo </t>
  </si>
  <si>
    <t>zoe short</t>
  </si>
  <si>
    <t xml:space="preserve">Banano criollo </t>
  </si>
  <si>
    <t>otra maduracion</t>
  </si>
  <si>
    <t>Cebolla larga</t>
  </si>
  <si>
    <t>patricia vergara</t>
  </si>
  <si>
    <t xml:space="preserve">Curuba </t>
  </si>
  <si>
    <t>pidio Yame y le enviaron camote</t>
  </si>
  <si>
    <t>Manzana verde</t>
  </si>
  <si>
    <t>Zucchinni verde</t>
  </si>
  <si>
    <t xml:space="preserve">Maria Jaeckel </t>
  </si>
  <si>
    <t xml:space="preserve">angelica sourdis </t>
  </si>
  <si>
    <t>alejandra caleya</t>
  </si>
  <si>
    <t>Pequeño</t>
  </si>
  <si>
    <t xml:space="preserve">Muy pequeña </t>
  </si>
  <si>
    <t>Yuca</t>
  </si>
  <si>
    <t>fotod</t>
  </si>
  <si>
    <t xml:space="preserve">carlos vargas </t>
  </si>
  <si>
    <t>Nayely silva</t>
  </si>
  <si>
    <t xml:space="preserve">Ciruela roja </t>
  </si>
  <si>
    <t xml:space="preserve">Nestor Rey </t>
  </si>
  <si>
    <t>Naranja tangelo</t>
  </si>
  <si>
    <t>francisco rincon JP</t>
  </si>
  <si>
    <t>catalina wills</t>
  </si>
  <si>
    <t xml:space="preserve">Daniela Martinez </t>
  </si>
  <si>
    <t xml:space="preserve">Mandarinas </t>
  </si>
  <si>
    <t>bernando henao</t>
  </si>
  <si>
    <t>Maria Arciniegas *</t>
  </si>
  <si>
    <t xml:space="preserve">Santiago Mora </t>
  </si>
  <si>
    <t>aguaccate hass</t>
  </si>
  <si>
    <t xml:space="preserve">camote </t>
  </si>
  <si>
    <t xml:space="preserve">Viejas </t>
  </si>
  <si>
    <t>seca</t>
  </si>
  <si>
    <t xml:space="preserve">Gina Antaki </t>
  </si>
  <si>
    <t>Ana Maria Boreto</t>
  </si>
  <si>
    <t>Vanesa de Francisco</t>
  </si>
  <si>
    <t>Laura Fuentes</t>
  </si>
  <si>
    <t>Maria Jose Borrero</t>
  </si>
  <si>
    <t>Alejandro Lopez</t>
  </si>
  <si>
    <t xml:space="preserve">Dañados </t>
  </si>
  <si>
    <t>Maria Paula Botero</t>
  </si>
  <si>
    <t>Catalina La O</t>
  </si>
  <si>
    <t xml:space="preserve">Beatriz Urbina </t>
  </si>
  <si>
    <t>babosa</t>
  </si>
  <si>
    <t xml:space="preserve">Camila Alarcon </t>
  </si>
  <si>
    <t xml:space="preserve">Melon </t>
  </si>
  <si>
    <t>Aguacate</t>
  </si>
  <si>
    <t>Banano</t>
  </si>
  <si>
    <t>Champiñon</t>
  </si>
  <si>
    <t>Ciruela</t>
  </si>
  <si>
    <t>Lechuga</t>
  </si>
  <si>
    <t>Manzana</t>
  </si>
  <si>
    <t>Mazorca</t>
  </si>
  <si>
    <t>Pepino</t>
  </si>
  <si>
    <t>Pimenton</t>
  </si>
  <si>
    <t>Sandia</t>
  </si>
  <si>
    <t>Tomate</t>
  </si>
  <si>
    <t>Uva</t>
  </si>
  <si>
    <t>Zucchinni</t>
  </si>
  <si>
    <t>Clasificación</t>
  </si>
  <si>
    <t>Etiquetas de fila</t>
  </si>
  <si>
    <t>Total general</t>
  </si>
  <si>
    <t>may</t>
  </si>
  <si>
    <t>jun</t>
  </si>
  <si>
    <t>jul</t>
  </si>
  <si>
    <t>ago</t>
  </si>
  <si>
    <t>sep</t>
  </si>
  <si>
    <t>oct</t>
  </si>
  <si>
    <t>nov</t>
  </si>
  <si>
    <t>dic</t>
  </si>
  <si>
    <t>Años</t>
  </si>
  <si>
    <t>(Todas)</t>
  </si>
  <si>
    <t>Cuenta de Clasificación</t>
  </si>
  <si>
    <t>Total pedidos</t>
  </si>
  <si>
    <t>%</t>
  </si>
  <si>
    <t>Mes</t>
  </si>
  <si>
    <t>TIPO DE DAÑO</t>
  </si>
  <si>
    <t>CLASIFICACIÓN</t>
  </si>
  <si>
    <t>Madurez</t>
  </si>
  <si>
    <t>CONSERVACIÓN</t>
  </si>
  <si>
    <t>Mecánico</t>
  </si>
  <si>
    <t>CALIDAD</t>
  </si>
  <si>
    <t>Clasificación causa</t>
  </si>
  <si>
    <t>Quemado</t>
  </si>
  <si>
    <t xml:space="preserve">Cuenta de PEDIDO </t>
  </si>
  <si>
    <t>Cuenta de Clasificación causa</t>
  </si>
  <si>
    <t>Etiquetas de columna</t>
  </si>
  <si>
    <t>Total de pedidos reportados por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</si>
</sst>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5" fontId="1" fillId="2" borderId="1" xfId="0" applyNumberFormat="1" applyFont="1" applyFill="1" applyBorder="1" applyAlignment="1">
      <alignment horizontal="center"/>
    </xf>
    <xf numFmtId="15" fontId="0" fillId="3" borderId="1" xfId="0" applyNumberFormat="1" applyFont="1" applyFill="1" applyBorder="1" applyAlignment="1">
      <alignment horizontal="center"/>
    </xf>
    <xf numFmtId="15" fontId="0" fillId="0" borderId="1" xfId="0" applyNumberFormat="1" applyBorder="1" applyAlignment="1">
      <alignment horizontal="center" vertical="center"/>
    </xf>
    <xf numFmtId="15" fontId="0" fillId="0" borderId="0" xfId="0" applyNumberFormat="1" applyAlignment="1">
      <alignment horizontal="center"/>
    </xf>
    <xf numFmtId="0" fontId="0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15" fontId="1" fillId="2" borderId="2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pivotButton="1"/>
    <xf numFmtId="15" fontId="0" fillId="0" borderId="0" xfId="0" applyNumberFormat="1" applyAlignment="1">
      <alignment horizontal="left"/>
    </xf>
    <xf numFmtId="0" fontId="0" fillId="0" borderId="0" xfId="0" applyNumberFormat="1"/>
    <xf numFmtId="164" fontId="0" fillId="0" borderId="0" xfId="1" applyNumberFormat="1" applyFont="1"/>
    <xf numFmtId="0" fontId="0" fillId="3" borderId="0" xfId="0" applyFill="1" applyAlignment="1">
      <alignment horizontal="center"/>
    </xf>
    <xf numFmtId="9" fontId="0" fillId="0" borderId="0" xfId="1" applyFont="1"/>
    <xf numFmtId="0" fontId="0" fillId="0" borderId="0" xfId="0" applyNumberFormat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Porcentaje" xfId="1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%"/>
    </dxf>
    <dxf>
      <numFmt numFmtId="0" formatCode="General"/>
    </dxf>
    <dxf>
      <numFmt numFmtId="20" formatCode="d\-mmm\-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%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20" formatCode="d\-mmm\-yy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[R. Análisis de REGISTRO REPORTES POR CALIDAD CALIDAD ABRIL A DICIEMBRE 2021.xlsx]Análisis de reportes!TablaDinámica4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areaChart>
        <c:grouping val="stacked"/>
        <c:varyColors val="0"/>
        <c:ser>
          <c:idx val="0"/>
          <c:order val="0"/>
          <c:tx>
            <c:strRef>
              <c:f>'Análisis de reportes'!$N$2:$N$3</c:f>
              <c:strCache>
                <c:ptCount val="1"/>
                <c:pt idx="0">
                  <c:v>Aguacate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reportes'!$N$4:$N$12</c:f>
              <c:numCache>
                <c:formatCode>General</c:formatCode>
                <c:ptCount val="8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4">
                  <c:v>2</c:v>
                </c:pt>
                <c:pt idx="5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E6-4141-A216-AF3B510BA703}"/>
            </c:ext>
          </c:extLst>
        </c:ser>
        <c:ser>
          <c:idx val="1"/>
          <c:order val="1"/>
          <c:tx>
            <c:strRef>
              <c:f>'Análisis de reportes'!$O$2:$O$3</c:f>
              <c:strCache>
                <c:ptCount val="1"/>
                <c:pt idx="0">
                  <c:v>Piña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reportes'!$O$4:$O$12</c:f>
              <c:numCache>
                <c:formatCode>General</c:formatCode>
                <c:ptCount val="8"/>
                <c:pt idx="0">
                  <c:v>5</c:v>
                </c:pt>
                <c:pt idx="2">
                  <c:v>1</c:v>
                </c:pt>
                <c:pt idx="3">
                  <c:v>2</c:v>
                </c:pt>
                <c:pt idx="5">
                  <c:v>2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16E6-4141-A216-AF3B510BA703}"/>
            </c:ext>
          </c:extLst>
        </c:ser>
        <c:ser>
          <c:idx val="2"/>
          <c:order val="2"/>
          <c:tx>
            <c:strRef>
              <c:f>'Análisis de reportes'!$P$2:$P$3</c:f>
              <c:strCache>
                <c:ptCount val="1"/>
                <c:pt idx="0">
                  <c:v>Fresas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reportes'!$P$4:$P$12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16E6-4141-A216-AF3B510BA703}"/>
            </c:ext>
          </c:extLst>
        </c:ser>
        <c:ser>
          <c:idx val="3"/>
          <c:order val="3"/>
          <c:tx>
            <c:strRef>
              <c:f>'Análisis de reportes'!$Q$2:$Q$3</c:f>
              <c:strCache>
                <c:ptCount val="1"/>
                <c:pt idx="0">
                  <c:v>Banano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reportes'!$Q$4:$Q$12</c:f>
              <c:numCache>
                <c:formatCode>General</c:formatCode>
                <c:ptCount val="8"/>
                <c:pt idx="0">
                  <c:v>3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16E6-4141-A216-AF3B510BA703}"/>
            </c:ext>
          </c:extLst>
        </c:ser>
        <c:ser>
          <c:idx val="4"/>
          <c:order val="4"/>
          <c:tx>
            <c:strRef>
              <c:f>'Análisis de reportes'!$R$2:$R$3</c:f>
              <c:strCache>
                <c:ptCount val="1"/>
                <c:pt idx="0">
                  <c:v>Mango Tommy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reportes'!$R$4:$R$12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16E6-4141-A216-AF3B510BA703}"/>
            </c:ext>
          </c:extLst>
        </c:ser>
        <c:ser>
          <c:idx val="5"/>
          <c:order val="5"/>
          <c:tx>
            <c:strRef>
              <c:f>'Análisis de reportes'!$S$2:$S$3</c:f>
              <c:strCache>
                <c:ptCount val="1"/>
                <c:pt idx="0">
                  <c:v>Sandia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reportes'!$S$4:$S$12</c:f>
              <c:numCache>
                <c:formatCode>General</c:formatCode>
                <c:ptCount val="8"/>
                <c:pt idx="2">
                  <c:v>2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16E6-4141-A216-AF3B510BA703}"/>
            </c:ext>
          </c:extLst>
        </c:ser>
        <c:ser>
          <c:idx val="6"/>
          <c:order val="6"/>
          <c:tx>
            <c:strRef>
              <c:f>'Análisis de reportes'!$T$2:$T$3</c:f>
              <c:strCache>
                <c:ptCount val="1"/>
                <c:pt idx="0">
                  <c:v>Melon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reportes'!$T$4:$T$12</c:f>
              <c:numCache>
                <c:formatCode>General</c:formatCode>
                <c:ptCount val="8"/>
                <c:pt idx="0">
                  <c:v>1</c:v>
                </c:pt>
                <c:pt idx="2">
                  <c:v>2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16E6-4141-A216-AF3B510BA703}"/>
            </c:ext>
          </c:extLst>
        </c:ser>
        <c:ser>
          <c:idx val="7"/>
          <c:order val="7"/>
          <c:tx>
            <c:strRef>
              <c:f>'Análisis de reportes'!$U$2:$U$3</c:f>
              <c:strCache>
                <c:ptCount val="1"/>
                <c:pt idx="0">
                  <c:v>Duraznos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reportes'!$U$4:$U$12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16E6-4141-A216-AF3B510BA703}"/>
            </c:ext>
          </c:extLst>
        </c:ser>
        <c:ser>
          <c:idx val="8"/>
          <c:order val="8"/>
          <c:tx>
            <c:strRef>
              <c:f>'Análisis de reportes'!$V$2:$V$3</c:f>
              <c:strCache>
                <c:ptCount val="1"/>
                <c:pt idx="0">
                  <c:v>Lechuga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reportes'!$V$4:$V$12</c:f>
              <c:numCache>
                <c:formatCode>General</c:formatCode>
                <c:ptCount val="8"/>
                <c:pt idx="0">
                  <c:v>3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16E6-4141-A216-AF3B510BA703}"/>
            </c:ext>
          </c:extLst>
        </c:ser>
        <c:ser>
          <c:idx val="9"/>
          <c:order val="9"/>
          <c:tx>
            <c:strRef>
              <c:f>'Análisis de reportes'!$W$2:$W$3</c:f>
              <c:strCache>
                <c:ptCount val="1"/>
                <c:pt idx="0">
                  <c:v>Espinaca 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reportes'!$W$4:$W$12</c:f>
              <c:numCache>
                <c:formatCode>General</c:formatCode>
                <c:ptCount val="8"/>
                <c:pt idx="1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16E6-4141-A216-AF3B510BA703}"/>
            </c:ext>
          </c:extLst>
        </c:ser>
        <c:ser>
          <c:idx val="10"/>
          <c:order val="10"/>
          <c:tx>
            <c:strRef>
              <c:f>'Análisis de reportes'!$X$2:$X$3</c:f>
              <c:strCache>
                <c:ptCount val="1"/>
                <c:pt idx="0">
                  <c:v>Mandarina 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reportes'!$X$4:$X$12</c:f>
              <c:numCache>
                <c:formatCode>General</c:formatCode>
                <c:ptCount val="8"/>
                <c:pt idx="1">
                  <c:v>1</c:v>
                </c:pt>
                <c:pt idx="2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16E6-4141-A216-AF3B510BA703}"/>
            </c:ext>
          </c:extLst>
        </c:ser>
        <c:ser>
          <c:idx val="11"/>
          <c:order val="11"/>
          <c:tx>
            <c:strRef>
              <c:f>'Análisis de reportes'!$Y$2:$Y$3</c:f>
              <c:strCache>
                <c:ptCount val="1"/>
                <c:pt idx="0">
                  <c:v>Papaya 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reportes'!$Y$4:$Y$12</c:f>
              <c:numCache>
                <c:formatCode>General</c:formatCode>
                <c:ptCount val="8"/>
                <c:pt idx="0">
                  <c:v>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16E6-4141-A216-AF3B510BA703}"/>
            </c:ext>
          </c:extLst>
        </c:ser>
        <c:ser>
          <c:idx val="12"/>
          <c:order val="12"/>
          <c:tx>
            <c:strRef>
              <c:f>'Análisis de reportes'!$Z$2:$Z$3</c:f>
              <c:strCache>
                <c:ptCount val="1"/>
                <c:pt idx="0">
                  <c:v>Champiñon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 w="25400">
              <a:noFill/>
            </a:ln>
            <a:effectLst/>
          </c:spPr>
          <c:cat>
            <c:strRef>
              <c:f>'Análisis de reportes'!$M$4:$M$12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reportes'!$Z$4:$Z$12</c:f>
              <c:numCache>
                <c:formatCode>General</c:formatCode>
                <c:ptCount val="8"/>
                <c:pt idx="1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16E6-4141-A216-AF3B510BA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730160"/>
        <c:axId val="893736816"/>
      </c:areaChart>
      <c:catAx>
        <c:axId val="893730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3736816"/>
        <c:crosses val="autoZero"/>
        <c:auto val="1"/>
        <c:lblAlgn val="ctr"/>
        <c:lblOffset val="100"/>
        <c:noMultiLvlLbl val="0"/>
      </c:catAx>
      <c:valAx>
        <c:axId val="89373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Número de quejas por calidad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373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29039723153693"/>
          <c:y val="0.1393019446196673"/>
          <c:w val="0.20771695038412044"/>
          <c:h val="0.770055838718025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[R. Análisis de REGISTRO REPORTES POR CALIDAD CALIDAD ABRIL A DICIEMBRE 2021.xlsx]Análisis de reportes!TablaDinámica1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cked"/>
        <c:varyColors val="0"/>
        <c:ser>
          <c:idx val="0"/>
          <c:order val="0"/>
          <c:tx>
            <c:strRef>
              <c:f>'Análisis de reportes'!$B$4</c:f>
              <c:strCache>
                <c:ptCount val="1"/>
                <c:pt idx="0">
                  <c:v>Cuenta de Clasificación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'Análisis de reportes'!$A$5:$A$13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reportes'!$B$5:$B$13</c:f>
              <c:numCache>
                <c:formatCode>General</c:formatCode>
                <c:ptCount val="8"/>
                <c:pt idx="0">
                  <c:v>28</c:v>
                </c:pt>
                <c:pt idx="1">
                  <c:v>15</c:v>
                </c:pt>
                <c:pt idx="2">
                  <c:v>19</c:v>
                </c:pt>
                <c:pt idx="3">
                  <c:v>18</c:v>
                </c:pt>
                <c:pt idx="4">
                  <c:v>15</c:v>
                </c:pt>
                <c:pt idx="5">
                  <c:v>9</c:v>
                </c:pt>
                <c:pt idx="6">
                  <c:v>4</c:v>
                </c:pt>
                <c:pt idx="7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89-464E-8E05-0C2CC58FB30E}"/>
            </c:ext>
          </c:extLst>
        </c:ser>
        <c:ser>
          <c:idx val="1"/>
          <c:order val="1"/>
          <c:tx>
            <c:strRef>
              <c:f>'Análisis de reportes'!$C$4</c:f>
              <c:strCache>
                <c:ptCount val="1"/>
                <c:pt idx="0">
                  <c:v>Cuenta de PEDIDO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'Análisis de reportes'!$A$5:$A$13</c:f>
              <c:strCache>
                <c:ptCount val="8"/>
                <c:pt idx="0">
                  <c:v>may</c:v>
                </c:pt>
                <c:pt idx="1">
                  <c:v>jun</c:v>
                </c:pt>
                <c:pt idx="2">
                  <c:v>jul</c:v>
                </c:pt>
                <c:pt idx="3">
                  <c:v>ago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dic</c:v>
                </c:pt>
              </c:strCache>
            </c:strRef>
          </c:cat>
          <c:val>
            <c:numRef>
              <c:f>'Análisis de reportes'!$C$5:$C$13</c:f>
              <c:numCache>
                <c:formatCode>General</c:formatCode>
                <c:ptCount val="8"/>
                <c:pt idx="0">
                  <c:v>28</c:v>
                </c:pt>
                <c:pt idx="1">
                  <c:v>15</c:v>
                </c:pt>
                <c:pt idx="2">
                  <c:v>18</c:v>
                </c:pt>
                <c:pt idx="3">
                  <c:v>18</c:v>
                </c:pt>
                <c:pt idx="4">
                  <c:v>13</c:v>
                </c:pt>
                <c:pt idx="5">
                  <c:v>9</c:v>
                </c:pt>
                <c:pt idx="6">
                  <c:v>4</c:v>
                </c:pt>
                <c:pt idx="7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89-464E-8E05-0C2CC58FB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0534000"/>
        <c:axId val="830524848"/>
      </c:lineChart>
      <c:catAx>
        <c:axId val="83053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0524848"/>
        <c:crosses val="autoZero"/>
        <c:auto val="1"/>
        <c:lblAlgn val="ctr"/>
        <c:lblOffset val="100"/>
        <c:noMultiLvlLbl val="0"/>
      </c:catAx>
      <c:valAx>
        <c:axId val="83052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053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775448</xdr:colOff>
      <xdr:row>13</xdr:row>
      <xdr:rowOff>40341</xdr:rowOff>
    </xdr:from>
    <xdr:to>
      <xdr:col>21</xdr:col>
      <xdr:colOff>134470</xdr:colOff>
      <xdr:row>33</xdr:row>
      <xdr:rowOff>134471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C46929C-A6DA-4B9A-8088-70935E535D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27</xdr:col>
      <xdr:colOff>89086</xdr:colOff>
      <xdr:row>1</xdr:row>
      <xdr:rowOff>14568</xdr:rowOff>
    </xdr:from>
    <xdr:to>
      <xdr:col>28</xdr:col>
      <xdr:colOff>405092</xdr:colOff>
      <xdr:row>14</xdr:row>
      <xdr:rowOff>62193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lasificación">
              <a:extLst>
                <a:ext uri="{FF2B5EF4-FFF2-40B4-BE49-F238E27FC236}">
                  <a16:creationId xmlns:a16="http://schemas.microsoft.com/office/drawing/2014/main" id="{DAF94A08-8EBC-4A75-AA16-B73F8DD5093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asific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573439" y="205068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21</xdr:col>
      <xdr:colOff>448235</xdr:colOff>
      <xdr:row>16</xdr:row>
      <xdr:rowOff>96370</xdr:rowOff>
    </xdr:from>
    <xdr:to>
      <xdr:col>28</xdr:col>
      <xdr:colOff>683558</xdr:colOff>
      <xdr:row>30</xdr:row>
      <xdr:rowOff>172570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A3292D6B-F084-4405-8332-D0EEFAACE7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BIAN CALDERON" refreshedDate="44585.972021990739" createdVersion="7" refreshedVersion="7" minRefreshableVersion="3" recordCount="117" xr:uid="{28078B62-589A-4479-AFE8-D359327D5135}">
  <cacheSource type="worksheet">
    <worksheetSource ref="A1:L118" sheet="Registro de reportes"/>
  </cacheSource>
  <cacheFields count="16">
    <cacheField name="FECHA " numFmtId="15">
      <sharedItems containsSemiMixedTypes="0" containsNonDate="0" containsDate="1" containsString="0" minDate="2021-04-26T00:00:00" maxDate="2021-12-29T00:00:00" count="67">
        <d v="2021-04-26T00:00:00"/>
        <d v="2021-04-27T00:00:00"/>
        <d v="2021-04-28T00:00:00"/>
        <d v="2021-05-01T00:00:00"/>
        <d v="2021-05-03T00:00:00"/>
        <d v="2021-05-04T00:00:00"/>
        <d v="2021-05-05T00:00:00"/>
        <d v="2021-05-07T00:00:00"/>
        <d v="2021-05-08T00:00:00"/>
        <d v="2021-05-11T00:00:00"/>
        <d v="2021-05-13T00:00:00"/>
        <d v="2021-05-14T00:00:00"/>
        <d v="2021-05-15T00:00:00"/>
        <d v="2021-05-18T00:00:00"/>
        <d v="2021-05-20T00:00:00"/>
        <d v="2021-05-24T00:00:00"/>
        <d v="2021-05-28T00:00:00"/>
        <d v="2021-06-01T00:00:00"/>
        <d v="2021-06-03T00:00:00"/>
        <d v="2021-06-09T00:00:00"/>
        <d v="2021-07-15T00:00:00"/>
        <d v="2021-06-15T00:00:00"/>
        <d v="2021-06-16T00:00:00"/>
        <d v="2021-06-21T00:00:00"/>
        <d v="2021-06-22T00:00:00"/>
        <d v="2021-06-28T00:00:00"/>
        <d v="2021-06-29T00:00:00"/>
        <d v="2021-06-30T00:00:00"/>
        <d v="2021-07-01T00:00:00"/>
        <d v="2021-07-02T00:00:00"/>
        <d v="2021-07-07T00:00:00"/>
        <d v="2021-07-12T00:00:00"/>
        <d v="2021-07-13T00:00:00"/>
        <d v="2021-07-14T00:00:00"/>
        <d v="2021-07-26T00:00:00"/>
        <d v="2021-07-27T00:00:00"/>
        <d v="2021-07-31T00:00:00"/>
        <d v="2021-08-02T00:00:00"/>
        <d v="2021-08-09T00:00:00"/>
        <d v="2021-08-12T00:00:00"/>
        <d v="2021-08-13T00:00:00"/>
        <d v="2021-08-18T00:00:00"/>
        <d v="2021-08-19T00:00:00"/>
        <d v="2021-08-23T00:00:00"/>
        <d v="2021-08-27T00:00:00"/>
        <d v="2021-08-28T00:00:00"/>
        <d v="2021-08-30T00:00:00"/>
        <d v="2021-09-03T00:00:00"/>
        <d v="2021-09-06T00:00:00"/>
        <d v="2021-09-08T00:00:00"/>
        <d v="2021-09-15T00:00:00"/>
        <d v="2021-09-24T00:00:00"/>
        <d v="2021-09-27T00:00:00"/>
        <d v="2021-09-29T00:00:00"/>
        <d v="2021-10-01T00:00:00"/>
        <d v="2021-10-14T00:00:00"/>
        <d v="2021-10-22T00:00:00"/>
        <d v="2021-10-25T00:00:00"/>
        <d v="2021-10-26T00:00:00"/>
        <d v="2021-11-02T00:00:00"/>
        <d v="2021-11-17T00:00:00"/>
        <d v="2021-12-01T00:00:00"/>
        <d v="2021-12-03T00:00:00"/>
        <d v="2021-12-13T00:00:00"/>
        <d v="2021-12-17T00:00:00"/>
        <d v="2021-12-27T00:00:00"/>
        <d v="2021-12-28T00:00:00"/>
      </sharedItems>
      <fieldGroup par="13" base="0">
        <rangePr groupBy="months" startDate="2021-04-26T00:00:00" endDate="2021-12-29T00:00:00"/>
        <groupItems count="14">
          <s v="&lt;26/04/2021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9/12/2021"/>
        </groupItems>
      </fieldGroup>
    </cacheField>
    <cacheField name="PEDIDO " numFmtId="0">
      <sharedItems containsString="0" containsBlank="1" containsNumber="1" containsInteger="1" minValue="27121" maxValue="50519" count="83">
        <n v="27807"/>
        <n v="27876"/>
        <n v="27781"/>
        <n v="28033"/>
        <n v="27921"/>
        <n v="28039"/>
        <n v="28135"/>
        <n v="28226"/>
        <n v="28227"/>
        <n v="28104"/>
        <n v="27121"/>
        <n v="28191"/>
        <n v="28186"/>
        <n v="28166"/>
        <n v="28257"/>
        <n v="28230"/>
        <n v="28351"/>
        <n v="28435"/>
        <n v="28451"/>
        <n v="28492"/>
        <n v="28565"/>
        <n v="28585"/>
        <n v="28672"/>
        <n v="28782"/>
        <n v="28862"/>
        <n v="28941"/>
        <n v="29047"/>
        <n v="29094"/>
        <n v="29204"/>
        <n v="29158"/>
        <n v="29228"/>
        <n v="29354"/>
        <n v="29326"/>
        <n v="29253"/>
        <n v="29450"/>
        <n v="29495"/>
        <n v="29512"/>
        <n v="29552"/>
        <n v="29383"/>
        <n v="29532"/>
        <n v="29558"/>
        <n v="29622"/>
        <n v="29783"/>
        <n v="29738"/>
        <n v="29773"/>
        <m/>
        <n v="29989"/>
        <n v="30028"/>
        <n v="30101"/>
        <n v="30134"/>
        <n v="30140"/>
        <n v="30264"/>
        <n v="30307"/>
        <n v="30350"/>
        <n v="30336"/>
        <n v="30420"/>
        <n v="30432"/>
        <n v="30417"/>
        <n v="50519"/>
        <n v="30640"/>
        <n v="30650"/>
        <n v="30641"/>
        <n v="30713"/>
        <n v="30837"/>
        <n v="30832"/>
        <n v="32084"/>
        <n v="31000"/>
        <n v="31001"/>
        <n v="31208"/>
        <n v="31311"/>
        <n v="31231"/>
        <n v="31616"/>
        <n v="31572"/>
        <n v="31646"/>
        <n v="31681"/>
        <n v="31686"/>
        <n v="31746"/>
        <n v="31762"/>
        <n v="32006"/>
        <n v="32189"/>
        <n v="32161"/>
        <n v="32251"/>
        <n v="32387"/>
      </sharedItems>
    </cacheField>
    <cacheField name="NOMBRE " numFmtId="0">
      <sharedItems/>
    </cacheField>
    <cacheField name="NOVEDAD" numFmtId="0">
      <sharedItems/>
    </cacheField>
    <cacheField name="PRODUCTO" numFmtId="0">
      <sharedItems/>
    </cacheField>
    <cacheField name="Clasificación" numFmtId="0">
      <sharedItems count="39">
        <s v="Aguacate"/>
        <s v="Duraznos "/>
        <s v="Papaya "/>
        <s v="Piña "/>
        <s v="Lechuga"/>
        <s v="Fresas"/>
        <s v="Pimenton"/>
        <s v="Mango Tommy"/>
        <s v="Salvia"/>
        <s v="Bok choi"/>
        <s v="Banano"/>
        <s v="Kiwi"/>
        <s v="Frambuesa"/>
        <s v="Pera "/>
        <s v="Melon"/>
        <s v="Champiñon"/>
        <s v="Pitaya "/>
        <s v="Mazorca"/>
        <s v="Ciruela"/>
        <s v="Mandarina "/>
        <s v="remolacha "/>
        <s v="yuca"/>
        <s v="Espinaca "/>
        <s v="Uva"/>
        <s v="Ahuyama "/>
        <s v="Sandia"/>
        <s v="Tomate"/>
        <s v="Granadilla "/>
        <s v="Rugula "/>
        <s v="Esparragos "/>
        <s v="Manzana"/>
        <s v="arandanos"/>
        <s v="Pepino"/>
        <s v="Cebolla larga"/>
        <s v="Curuba "/>
        <s v="Zucchinni"/>
        <s v="Naranja tangelo"/>
        <s v="camote "/>
        <s v="Melon " u="1"/>
      </sharedItems>
    </cacheField>
    <cacheField name="TIPO DE DAÑO " numFmtId="0">
      <sharedItems containsBlank="1" count="21">
        <s v="Negro/Magullado"/>
        <s v="Pasado "/>
        <s v="Magullada/Moho"/>
        <s v="Moho"/>
        <s v="Magullado"/>
        <s v="Picados "/>
        <s v="Abertura"/>
        <s v="Podrido"/>
        <s v="Quemado"/>
        <s v="Viejas "/>
        <s v="Blando "/>
        <s v="Rota"/>
        <s v="seca"/>
        <s v="Poco sabor "/>
        <s v="Dañados "/>
        <s v="Madura"/>
        <s v="Muy verdes "/>
        <s v="otra maduracion"/>
        <s v="babosa"/>
        <s v="Pequeño"/>
        <m u="1"/>
      </sharedItems>
    </cacheField>
    <cacheField name="Clasificación causa" numFmtId="0">
      <sharedItems/>
    </cacheField>
    <cacheField name="SOLUCION" numFmtId="0">
      <sharedItems containsBlank="1"/>
    </cacheField>
    <cacheField name="FECHA PEDIDO " numFmtId="15">
      <sharedItems containsNonDate="0" containsDate="1" containsString="0" containsBlank="1" minDate="2021-04-24T00:00:00" maxDate="2022-12-28T00:00:00" count="68">
        <d v="2021-04-24T00:00:00"/>
        <d v="2021-04-27T00:00:00"/>
        <d v="2021-04-28T00:00:00"/>
        <d v="2021-05-01T00:00:00"/>
        <d v="2021-05-03T00:00:00"/>
        <d v="2021-05-04T00:00:00"/>
        <d v="2021-05-05T00:00:00"/>
        <d v="2021-05-06T00:00:00"/>
        <d v="2021-05-07T00:00:00"/>
        <d v="2021-05-08T00:00:00"/>
        <d v="2021-05-11T00:00:00"/>
        <d v="2021-05-14T00:00:00"/>
        <d v="2021-05-15T00:00:00"/>
        <d v="2021-05-18T00:00:00"/>
        <d v="2021-05-20T00:00:00"/>
        <d v="2021-05-24T00:00:00"/>
        <d v="2021-05-28T00:00:00"/>
        <d v="2021-06-01T00:00:00"/>
        <d v="2021-06-03T00:00:00"/>
        <d v="2021-06-08T00:00:00"/>
        <d v="2021-06-09T00:00:00"/>
        <d v="2021-06-15T00:00:00"/>
        <d v="2021-06-16T00:00:00"/>
        <d v="2021-06-21T00:00:00"/>
        <m/>
        <d v="2021-06-25T00:00:00"/>
        <d v="2021-06-28T00:00:00"/>
        <d v="2021-06-30T00:00:00"/>
        <d v="2021-07-01T00:00:00"/>
        <d v="2021-07-02T00:00:00"/>
        <d v="2021-07-07T00:00:00"/>
        <d v="2021-07-12T00:00:00"/>
        <d v="2021-07-13T00:00:00"/>
        <d v="2021-07-14T00:00:00"/>
        <d v="2021-07-15T00:00:00"/>
        <d v="2021-07-26T00:00:00"/>
        <d v="2021-07-27T00:00:00"/>
        <d v="2021-07-31T00:00:00"/>
        <d v="2021-08-02T00:00:00"/>
        <d v="2021-08-09T00:00:00"/>
        <d v="2021-08-12T00:00:00"/>
        <d v="2021-08-13T00:00:00"/>
        <d v="2021-08-18T00:00:00"/>
        <d v="2021-08-19T00:00:00"/>
        <d v="2021-08-23T00:00:00"/>
        <d v="2021-08-27T00:00:00"/>
        <d v="2021-08-28T00:00:00"/>
        <d v="2021-08-30T00:00:00"/>
        <d v="2021-09-03T00:00:00"/>
        <d v="2021-09-06T00:00:00"/>
        <d v="2021-09-08T00:00:00"/>
        <d v="2021-09-15T00:00:00"/>
        <d v="2021-09-24T00:00:00"/>
        <d v="2021-09-27T00:00:00"/>
        <d v="2021-09-29T00:00:00"/>
        <d v="2021-10-01T00:00:00"/>
        <d v="2021-10-14T00:00:00"/>
        <d v="2021-10-22T00:00:00"/>
        <d v="2021-10-25T00:00:00"/>
        <d v="2021-10-26T00:00:00"/>
        <d v="2021-11-02T00:00:00"/>
        <d v="2021-11-17T00:00:00"/>
        <d v="2021-12-01T00:00:00"/>
        <d v="2021-12-03T00:00:00"/>
        <d v="2021-12-13T00:00:00"/>
        <d v="2021-12-17T00:00:00"/>
        <d v="2022-12-27T00:00:00"/>
        <d v="2021-12-28T00:00:00"/>
      </sharedItems>
      <fieldGroup par="15" base="9">
        <rangePr groupBy="months" startDate="2021-04-24T00:00:00" endDate="2022-12-28T00:00:00"/>
        <groupItems count="14">
          <s v="(en blanco)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8/12/2022"/>
        </groupItems>
      </fieldGroup>
    </cacheField>
    <cacheField name="TIEMPO RECLAMO" numFmtId="15">
      <sharedItems containsNonDate="0" containsDate="1" containsString="0" containsBlank="1" minDate="2021-04-26T00:00:00" maxDate="2022-12-28T00:00:00"/>
    </cacheField>
    <cacheField name="COMENTARIOS" numFmtId="0">
      <sharedItems containsBlank="1"/>
    </cacheField>
    <cacheField name="Trimestres" numFmtId="0" databaseField="0">
      <fieldGroup base="0">
        <rangePr groupBy="quarters" startDate="2021-04-26T00:00:00" endDate="2021-12-29T00:00:00"/>
        <groupItems count="6">
          <s v="&lt;26/04/2021"/>
          <s v="Trim.1"/>
          <s v="Trim.2"/>
          <s v="Trim.3"/>
          <s v="Trim.4"/>
          <s v="&gt;29/12/2021"/>
        </groupItems>
      </fieldGroup>
    </cacheField>
    <cacheField name="Años" numFmtId="0" databaseField="0">
      <fieldGroup base="0">
        <rangePr groupBy="years" startDate="2021-04-26T00:00:00" endDate="2021-12-29T00:00:00"/>
        <groupItems count="3">
          <s v="&lt;26/04/2021"/>
          <s v="2021"/>
          <s v="&gt;29/12/2021"/>
        </groupItems>
      </fieldGroup>
    </cacheField>
    <cacheField name="Trimestres2" numFmtId="0" databaseField="0">
      <fieldGroup base="9">
        <rangePr groupBy="quarters" startDate="2021-04-24T00:00:00" endDate="2022-12-28T00:00:00"/>
        <groupItems count="6">
          <s v="&lt;24/04/2021"/>
          <s v="Trim.1"/>
          <s v="Trim.2"/>
          <s v="Trim.3"/>
          <s v="Trim.4"/>
          <s v="&gt;28/12/2022"/>
        </groupItems>
      </fieldGroup>
    </cacheField>
    <cacheField name="Años2" numFmtId="0" databaseField="0">
      <fieldGroup base="9">
        <rangePr groupBy="years" startDate="2021-04-24T00:00:00" endDate="2022-12-28T00:00:00"/>
        <groupItems count="4">
          <s v="&lt;24/04/2021"/>
          <s v="2021"/>
          <s v="2022"/>
          <s v="&gt;28/12/2022"/>
        </groupItems>
      </fieldGroup>
    </cacheField>
  </cacheFields>
  <extLst>
    <ext xmlns:x14="http://schemas.microsoft.com/office/spreadsheetml/2009/9/main" uri="{725AE2AE-9491-48be-B2B4-4EB974FC3084}">
      <x14:pivotCacheDefinition pivotCacheId="213445042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">
  <r>
    <x v="0"/>
    <x v="0"/>
    <s v="Carolina Vasquez "/>
    <s v="Calidad"/>
    <s v="Aguacate Hass"/>
    <x v="0"/>
    <x v="0"/>
    <s v="Madurez"/>
    <s v="Fruticoins"/>
    <x v="0"/>
    <d v="2021-04-26T00:00:00"/>
    <m/>
  </r>
  <r>
    <x v="1"/>
    <x v="1"/>
    <s v="Lorena Rodriguez "/>
    <s v="Calidad"/>
    <s v="Duraznos "/>
    <x v="1"/>
    <x v="0"/>
    <s v="Madurez"/>
    <s v="Fruticoins"/>
    <x v="1"/>
    <d v="2021-04-28T00:00:00"/>
    <m/>
  </r>
  <r>
    <x v="2"/>
    <x v="2"/>
    <s v="Juanita Largacha"/>
    <s v="Calidad"/>
    <s v="Duraznos "/>
    <x v="1"/>
    <x v="0"/>
    <s v="Madurez"/>
    <s v="Producto"/>
    <x v="2"/>
    <d v="2021-04-29T00:00:00"/>
    <m/>
  </r>
  <r>
    <x v="3"/>
    <x v="3"/>
    <s v="Catalina Cadena "/>
    <s v="Calidad"/>
    <s v="Aguacate Hass"/>
    <x v="0"/>
    <x v="1"/>
    <s v="Madurez"/>
    <s v="Fruticoins "/>
    <x v="3"/>
    <d v="2021-05-03T00:00:00"/>
    <m/>
  </r>
  <r>
    <x v="4"/>
    <x v="4"/>
    <s v="Juanita Pineda"/>
    <s v="Calidad"/>
    <s v="Papaya "/>
    <x v="2"/>
    <x v="2"/>
    <s v="Madurez"/>
    <s v="Fruticoins "/>
    <x v="4"/>
    <d v="2021-05-03T00:00:00"/>
    <m/>
  </r>
  <r>
    <x v="4"/>
    <x v="4"/>
    <s v="Juanita Pineda"/>
    <s v="Calidad"/>
    <s v="Piña "/>
    <x v="3"/>
    <x v="3"/>
    <s v="CONSERVACIÓN"/>
    <s v="Fruticoins "/>
    <x v="4"/>
    <d v="2021-05-03T00:00:00"/>
    <m/>
  </r>
  <r>
    <x v="4"/>
    <x v="5"/>
    <s v="Ana Maria Ayala "/>
    <s v="Calidad"/>
    <s v="lechuga verde"/>
    <x v="4"/>
    <x v="4"/>
    <s v="Mecánico"/>
    <s v="Fruticoins "/>
    <x v="4"/>
    <d v="2021-05-03T00:00:00"/>
    <m/>
  </r>
  <r>
    <x v="4"/>
    <x v="5"/>
    <s v="Ana Maria Ayala "/>
    <s v="Calidad"/>
    <s v="lechuga morada"/>
    <x v="4"/>
    <x v="4"/>
    <s v="Mecánico"/>
    <s v="Fruticoins "/>
    <x v="4"/>
    <d v="2021-05-03T00:00:00"/>
    <m/>
  </r>
  <r>
    <x v="5"/>
    <x v="6"/>
    <s v="Natalia Diaz "/>
    <s v="Calidad"/>
    <s v="Aguacate Hass"/>
    <x v="0"/>
    <x v="1"/>
    <s v="Madurez"/>
    <s v="Fruticoins "/>
    <x v="5"/>
    <d v="2021-05-04T00:00:00"/>
    <s v="Estaba inconforme por que le llego muy poquito"/>
  </r>
  <r>
    <x v="5"/>
    <x v="6"/>
    <s v="Natalia Diaz "/>
    <s v="Calidad"/>
    <s v="Lechuga Romana "/>
    <x v="4"/>
    <x v="3"/>
    <s v="CONSERVACIÓN"/>
    <s v="Fruticoins "/>
    <x v="5"/>
    <d v="2021-05-04T00:00:00"/>
    <m/>
  </r>
  <r>
    <x v="6"/>
    <x v="7"/>
    <s v="Nicole klahr "/>
    <s v="Calidad"/>
    <s v="Piña "/>
    <x v="3"/>
    <x v="1"/>
    <s v="Madurez"/>
    <s v="Producto"/>
    <x v="6"/>
    <d v="2021-05-05T00:00:00"/>
    <m/>
  </r>
  <r>
    <x v="6"/>
    <x v="8"/>
    <s v="Edna Quintero"/>
    <s v="Calidad"/>
    <s v="Fresas"/>
    <x v="5"/>
    <x v="2"/>
    <s v="Madurez"/>
    <s v="Producto"/>
    <x v="6"/>
    <d v="2021-05-05T00:00:00"/>
    <s v="varias veces mala calidad"/>
  </r>
  <r>
    <x v="6"/>
    <x v="9"/>
    <s v="Lissette San Martin "/>
    <s v="Calidad"/>
    <s v="Aguacate Hass"/>
    <x v="0"/>
    <x v="1"/>
    <s v="Madurez"/>
    <s v="Fruticoins "/>
    <x v="6"/>
    <d v="2021-05-05T00:00:00"/>
    <m/>
  </r>
  <r>
    <x v="6"/>
    <x v="10"/>
    <s v="Carolina Loduy"/>
    <s v="Calidad"/>
    <s v="Aguacate Hass"/>
    <x v="0"/>
    <x v="1"/>
    <s v="Madurez"/>
    <s v="Fruticoins "/>
    <x v="6"/>
    <d v="2021-05-05T00:00:00"/>
    <m/>
  </r>
  <r>
    <x v="7"/>
    <x v="11"/>
    <s v="Diana Vargas"/>
    <s v="Calidad"/>
    <s v="Piña "/>
    <x v="3"/>
    <x v="3"/>
    <s v="CONSERVACIÓN"/>
    <s v="Fruticoins "/>
    <x v="7"/>
    <d v="2021-05-07T00:00:00"/>
    <m/>
  </r>
  <r>
    <x v="7"/>
    <x v="11"/>
    <s v="Diana Vargas"/>
    <s v="Calidad"/>
    <s v="Duraznos "/>
    <x v="1"/>
    <x v="5"/>
    <s v="CALIDAD"/>
    <s v="Fruticoins "/>
    <x v="7"/>
    <d v="2021-05-07T00:00:00"/>
    <m/>
  </r>
  <r>
    <x v="7"/>
    <x v="11"/>
    <s v="Diana Vargas"/>
    <s v="Calidad"/>
    <s v="Pimenton Rojo "/>
    <x v="6"/>
    <x v="6"/>
    <s v="Mecánico"/>
    <s v="Fruticoins "/>
    <x v="7"/>
    <d v="2021-05-07T00:00:00"/>
    <m/>
  </r>
  <r>
    <x v="7"/>
    <x v="12"/>
    <s v="Maria Paula Alvarez "/>
    <s v="Calidad"/>
    <s v="Mango Tommy"/>
    <x v="7"/>
    <x v="4"/>
    <s v="Mecánico"/>
    <s v="Fruticoins "/>
    <x v="8"/>
    <d v="2021-05-07T00:00:00"/>
    <m/>
  </r>
  <r>
    <x v="7"/>
    <x v="12"/>
    <s v="Maria Paula Alvarez "/>
    <s v="Calidad"/>
    <s v="Papaya "/>
    <x v="2"/>
    <x v="4"/>
    <s v="Mecánico"/>
    <s v="Fruticoins "/>
    <x v="8"/>
    <d v="2021-05-07T00:00:00"/>
    <m/>
  </r>
  <r>
    <x v="8"/>
    <x v="13"/>
    <s v="Isabel Gallego "/>
    <s v="Calidad"/>
    <s v="Fresas"/>
    <x v="5"/>
    <x v="3"/>
    <s v="CONSERVACIÓN"/>
    <s v="Fruticoins "/>
    <x v="6"/>
    <d v="2021-05-06T00:00:00"/>
    <m/>
  </r>
  <r>
    <x v="9"/>
    <x v="14"/>
    <s v="Carolina Vasquez "/>
    <s v="Calidad"/>
    <s v="Salvia"/>
    <x v="8"/>
    <x v="3"/>
    <s v="CONSERVACIÓN"/>
    <s v="Fruticoins "/>
    <x v="9"/>
    <d v="2021-05-11T00:00:00"/>
    <m/>
  </r>
  <r>
    <x v="10"/>
    <x v="15"/>
    <s v="Maria Alejandra Montero "/>
    <s v="Calidad"/>
    <s v="Bok choi"/>
    <x v="9"/>
    <x v="7"/>
    <s v="CALIDAD"/>
    <s v="Fruticoins "/>
    <x v="8"/>
    <d v="2021-05-13T00:00:00"/>
    <m/>
  </r>
  <r>
    <x v="10"/>
    <x v="16"/>
    <s v="Gizet Torres "/>
    <s v="Calidad"/>
    <s v="Banano"/>
    <x v="10"/>
    <x v="1"/>
    <s v="Madurez"/>
    <s v="Fruticoins "/>
    <x v="10"/>
    <d v="2021-05-13T00:00:00"/>
    <m/>
  </r>
  <r>
    <x v="10"/>
    <x v="16"/>
    <s v="Gizet Torres "/>
    <s v="Calidad"/>
    <s v="Kiwi"/>
    <x v="11"/>
    <x v="4"/>
    <s v="Mecánico"/>
    <s v="Fruticoins "/>
    <x v="10"/>
    <d v="2021-05-13T00:00:00"/>
    <m/>
  </r>
  <r>
    <x v="11"/>
    <x v="17"/>
    <s v="Diana Alarcon "/>
    <s v="Calidad"/>
    <s v="Frambuesa"/>
    <x v="12"/>
    <x v="3"/>
    <s v="CONSERVACIÓN"/>
    <s v="Producto"/>
    <x v="11"/>
    <d v="2021-05-14T00:00:00"/>
    <m/>
  </r>
  <r>
    <x v="12"/>
    <x v="18"/>
    <s v="Felipe Sanchez "/>
    <s v="Calidad"/>
    <s v="Piña "/>
    <x v="3"/>
    <x v="1"/>
    <s v="Madurez"/>
    <s v="Fruticoins "/>
    <x v="12"/>
    <d v="2021-05-16T00:00:00"/>
    <m/>
  </r>
  <r>
    <x v="13"/>
    <x v="19"/>
    <s v="Ricardo Gonzalez "/>
    <s v="Calidad"/>
    <s v="Pera "/>
    <x v="13"/>
    <x v="0"/>
    <s v="Madurez"/>
    <s v="Producto"/>
    <x v="13"/>
    <d v="2021-05-18T00:00:00"/>
    <m/>
  </r>
  <r>
    <x v="14"/>
    <x v="20"/>
    <s v="Diana Diaz "/>
    <s v="Calidad"/>
    <s v="Piña "/>
    <x v="3"/>
    <x v="1"/>
    <s v="Madurez"/>
    <s v="Fruticoins "/>
    <x v="14"/>
    <d v="2021-05-20T00:00:00"/>
    <m/>
  </r>
  <r>
    <x v="14"/>
    <x v="21"/>
    <s v="Adriana Cubillos "/>
    <s v="Calidad"/>
    <s v="Banano "/>
    <x v="10"/>
    <x v="1"/>
    <s v="Madurez"/>
    <s v="Fruticoins "/>
    <x v="14"/>
    <d v="2021-05-20T00:00:00"/>
    <m/>
  </r>
  <r>
    <x v="15"/>
    <x v="22"/>
    <s v="Claudia Suarez"/>
    <s v="Calidad"/>
    <s v="Banano "/>
    <x v="10"/>
    <x v="0"/>
    <s v="Madurez"/>
    <s v="Producto"/>
    <x v="15"/>
    <d v="2021-05-24T00:00:00"/>
    <m/>
  </r>
  <r>
    <x v="16"/>
    <x v="23"/>
    <s v="andrea huertas "/>
    <s v="Calidad"/>
    <s v="Melon"/>
    <x v="14"/>
    <x v="7"/>
    <s v="CALIDAD"/>
    <s v="Producto"/>
    <x v="16"/>
    <d v="2021-05-28T00:00:00"/>
    <m/>
  </r>
  <r>
    <x v="17"/>
    <x v="24"/>
    <s v="ranni hai"/>
    <s v="Calidad"/>
    <s v="Frambuesa"/>
    <x v="12"/>
    <x v="3"/>
    <s v="CONSERVACIÓN"/>
    <s v="Producto"/>
    <x v="17"/>
    <d v="2021-06-01T00:00:00"/>
    <m/>
  </r>
  <r>
    <x v="18"/>
    <x v="25"/>
    <s v="Maria Paula Galindo "/>
    <s v="Calidad"/>
    <s v="Champiñon portobello"/>
    <x v="15"/>
    <x v="1"/>
    <s v="Madurez"/>
    <s v="Fruticoins "/>
    <x v="18"/>
    <d v="2021-06-03T00:00:00"/>
    <m/>
  </r>
  <r>
    <x v="19"/>
    <x v="26"/>
    <s v="Carolina Rodruiguez "/>
    <s v="Calidad"/>
    <s v="Pitaya "/>
    <x v="16"/>
    <x v="1"/>
    <s v="Madurez"/>
    <s v="Fruticoins "/>
    <x v="19"/>
    <d v="2021-06-09T00:00:00"/>
    <m/>
  </r>
  <r>
    <x v="19"/>
    <x v="27"/>
    <s v="Isabel Gallego "/>
    <s v="Calidad"/>
    <s v="Mango Tommy"/>
    <x v="7"/>
    <x v="5"/>
    <s v="CALIDAD"/>
    <s v="Producto"/>
    <x v="20"/>
    <d v="2021-06-09T00:00:00"/>
    <m/>
  </r>
  <r>
    <x v="20"/>
    <x v="28"/>
    <s v="Andres Rico "/>
    <s v="Calidad"/>
    <s v="Mazorca dulce "/>
    <x v="17"/>
    <x v="3"/>
    <s v="CONSERVACIÓN"/>
    <s v="Producto"/>
    <x v="20"/>
    <d v="2021-06-09T00:00:00"/>
    <m/>
  </r>
  <r>
    <x v="20"/>
    <x v="28"/>
    <s v="Andres Rico "/>
    <s v="Calidad"/>
    <s v="Ciruela nacional "/>
    <x v="18"/>
    <x v="5"/>
    <s v="CALIDAD"/>
    <s v="Producto"/>
    <x v="20"/>
    <d v="2021-06-09T00:00:00"/>
    <m/>
  </r>
  <r>
    <x v="21"/>
    <x v="29"/>
    <s v="estefania cabrales "/>
    <s v="Calidad"/>
    <s v="Fresas"/>
    <x v="5"/>
    <x v="3"/>
    <s v="CONSERVACIÓN"/>
    <s v="Producto"/>
    <x v="21"/>
    <d v="2021-06-15T00:00:00"/>
    <m/>
  </r>
  <r>
    <x v="22"/>
    <x v="30"/>
    <s v="Daniela Bustillo "/>
    <s v="Calidad"/>
    <s v="Mandarina "/>
    <x v="19"/>
    <x v="3"/>
    <s v="CONSERVACIÓN"/>
    <s v="Producto"/>
    <x v="22"/>
    <d v="2021-06-16T00:00:00"/>
    <m/>
  </r>
  <r>
    <x v="23"/>
    <x v="31"/>
    <s v="sebastian fernandez"/>
    <s v="Calidad"/>
    <s v="remolacha "/>
    <x v="20"/>
    <x v="7"/>
    <s v="CALIDAD"/>
    <s v="Producto"/>
    <x v="23"/>
    <d v="2021-06-21T00:00:00"/>
    <s v="remolacha, naranja, tomat, cebolla "/>
  </r>
  <r>
    <x v="23"/>
    <x v="32"/>
    <s v="tomasz morawski "/>
    <s v="Calidad"/>
    <s v="Ciruela nacional "/>
    <x v="18"/>
    <x v="5"/>
    <s v="CALIDAD"/>
    <s v="Producto"/>
    <x v="23"/>
    <d v="2021-06-21T00:00:00"/>
    <m/>
  </r>
  <r>
    <x v="24"/>
    <x v="33"/>
    <s v="katia regueros "/>
    <s v="Calidad"/>
    <s v="yuca"/>
    <x v="21"/>
    <x v="1"/>
    <s v="Madurez"/>
    <s v="Producto"/>
    <x v="24"/>
    <m/>
    <m/>
  </r>
  <r>
    <x v="25"/>
    <x v="34"/>
    <s v="Cristina Amaya "/>
    <s v="Calidad"/>
    <s v="Duraznos "/>
    <x v="1"/>
    <x v="3"/>
    <s v="CONSERVACIÓN"/>
    <s v="Producto"/>
    <x v="25"/>
    <d v="2021-06-28T00:00:00"/>
    <m/>
  </r>
  <r>
    <x v="25"/>
    <x v="34"/>
    <s v="Cristina Amaya "/>
    <s v="Calidad"/>
    <s v="Fresas"/>
    <x v="5"/>
    <x v="3"/>
    <s v="CONSERVACIÓN"/>
    <s v="Producto"/>
    <x v="25"/>
    <d v="2021-06-28T00:00:00"/>
    <m/>
  </r>
  <r>
    <x v="25"/>
    <x v="34"/>
    <s v="Cristina Amaya "/>
    <s v="Calidad"/>
    <s v="Ciruela Importada "/>
    <x v="18"/>
    <x v="0"/>
    <s v="Madurez"/>
    <s v="Producto"/>
    <x v="25"/>
    <d v="2021-06-28T00:00:00"/>
    <m/>
  </r>
  <r>
    <x v="25"/>
    <x v="34"/>
    <s v="Cristina Amaya "/>
    <s v="Calidad"/>
    <s v="Espinaca "/>
    <x v="22"/>
    <x v="1"/>
    <s v="Madurez"/>
    <s v="Fruticoins "/>
    <x v="25"/>
    <d v="2021-06-28T00:00:00"/>
    <m/>
  </r>
  <r>
    <x v="26"/>
    <x v="35"/>
    <s v="daniela garcia "/>
    <s v="Calidad"/>
    <s v="Uva Roja"/>
    <x v="23"/>
    <x v="3"/>
    <s v="CONSERVACIÓN"/>
    <s v="Devolucion"/>
    <x v="26"/>
    <d v="2021-06-29T00:00:00"/>
    <m/>
  </r>
  <r>
    <x v="27"/>
    <x v="36"/>
    <s v="juanita largacha "/>
    <s v="Calidad"/>
    <s v="Aguacate Lorena"/>
    <x v="0"/>
    <x v="5"/>
    <s v="CALIDAD"/>
    <s v="Fruticoins "/>
    <x v="27"/>
    <d v="2021-07-01T00:00:00"/>
    <m/>
  </r>
  <r>
    <x v="28"/>
    <x v="37"/>
    <s v="jonathan ospina "/>
    <s v="Calidad"/>
    <s v="Melon"/>
    <x v="14"/>
    <x v="3"/>
    <s v="CONSERVACIÓN"/>
    <m/>
    <x v="28"/>
    <d v="2021-07-01T00:00:00"/>
    <m/>
  </r>
  <r>
    <x v="28"/>
    <x v="38"/>
    <s v="Isabel Gallego "/>
    <s v="Calidad"/>
    <s v="Lechuga crespa "/>
    <x v="4"/>
    <x v="8"/>
    <s v="CONSERVACIÓN"/>
    <m/>
    <x v="28"/>
    <d v="2021-07-01T00:00:00"/>
    <m/>
  </r>
  <r>
    <x v="29"/>
    <x v="39"/>
    <s v="Luisa Gomez "/>
    <s v="Calidad"/>
    <s v="mandrinas "/>
    <x v="19"/>
    <x v="9"/>
    <s v="CONSERVACIÓN"/>
    <m/>
    <x v="29"/>
    <d v="2021-07-02T00:00:00"/>
    <m/>
  </r>
  <r>
    <x v="29"/>
    <x v="40"/>
    <s v="lina Pombo "/>
    <s v="Calidad"/>
    <s v="Melon "/>
    <x v="14"/>
    <x v="10"/>
    <s v="Madurez"/>
    <m/>
    <x v="29"/>
    <d v="2021-07-02T00:00:00"/>
    <m/>
  </r>
  <r>
    <x v="30"/>
    <x v="41"/>
    <s v="laura gonzalez"/>
    <s v="Calidad"/>
    <s v="Piña "/>
    <x v="3"/>
    <x v="10"/>
    <s v="Madurez"/>
    <m/>
    <x v="30"/>
    <d v="2021-07-07T00:00:00"/>
    <m/>
  </r>
  <r>
    <x v="31"/>
    <x v="42"/>
    <s v="juliana perry "/>
    <s v="Calidad"/>
    <s v="Ahuyama "/>
    <x v="24"/>
    <x v="3"/>
    <s v="CONSERVACIÓN"/>
    <m/>
    <x v="31"/>
    <d v="2021-07-12T00:00:00"/>
    <m/>
  </r>
  <r>
    <x v="32"/>
    <x v="43"/>
    <s v="Nicole klahr "/>
    <s v="Calidad"/>
    <s v="Mango Tommy"/>
    <x v="7"/>
    <x v="4"/>
    <s v="Mecánico"/>
    <m/>
    <x v="32"/>
    <d v="2021-07-13T00:00:00"/>
    <m/>
  </r>
  <r>
    <x v="32"/>
    <x v="43"/>
    <s v="Nicole klahr "/>
    <s v="Calidad"/>
    <s v="Patilla "/>
    <x v="25"/>
    <x v="11"/>
    <s v="Mecánico"/>
    <m/>
    <x v="32"/>
    <d v="2021-07-13T00:00:00"/>
    <m/>
  </r>
  <r>
    <x v="32"/>
    <x v="43"/>
    <s v="Nicole klahr "/>
    <s v="Calidad"/>
    <s v="Aguacate hass"/>
    <x v="0"/>
    <x v="1"/>
    <s v="Madurez"/>
    <m/>
    <x v="32"/>
    <d v="2021-07-13T00:00:00"/>
    <m/>
  </r>
  <r>
    <x v="33"/>
    <x v="44"/>
    <s v="Maria Paula Alvarez "/>
    <s v="Calidad"/>
    <s v="Aguacate Hass"/>
    <x v="0"/>
    <x v="7"/>
    <s v="CALIDAD"/>
    <m/>
    <x v="33"/>
    <d v="2021-07-14T00:00:00"/>
    <m/>
  </r>
  <r>
    <x v="20"/>
    <x v="45"/>
    <s v="Isabel Gallego "/>
    <s v="Calidad"/>
    <s v="Ahuyama "/>
    <x v="24"/>
    <x v="12"/>
    <s v="CONSERVACIÓN"/>
    <m/>
    <x v="34"/>
    <d v="2021-07-15T00:00:00"/>
    <m/>
  </r>
  <r>
    <x v="34"/>
    <x v="46"/>
    <s v="camila borda"/>
    <s v="Calidad"/>
    <s v="Tomate chonto "/>
    <x v="26"/>
    <x v="10"/>
    <s v="Madurez"/>
    <m/>
    <x v="35"/>
    <d v="2021-07-26T00:00:00"/>
    <m/>
  </r>
  <r>
    <x v="34"/>
    <x v="46"/>
    <s v="camila borda"/>
    <s v="Calidad"/>
    <s v="Mango Tommy"/>
    <x v="7"/>
    <x v="0"/>
    <s v="Madurez"/>
    <m/>
    <x v="35"/>
    <d v="2021-07-26T00:00:00"/>
    <m/>
  </r>
  <r>
    <x v="34"/>
    <x v="46"/>
    <s v="camila borda"/>
    <s v="Calidad"/>
    <s v="Granadilla "/>
    <x v="27"/>
    <x v="11"/>
    <s v="Mecánico"/>
    <m/>
    <x v="35"/>
    <d v="2021-07-26T00:00:00"/>
    <m/>
  </r>
  <r>
    <x v="34"/>
    <x v="46"/>
    <s v="camila borda"/>
    <s v="Calidad"/>
    <s v="Rugula "/>
    <x v="28"/>
    <x v="8"/>
    <s v="CONSERVACIÓN"/>
    <m/>
    <x v="35"/>
    <d v="2021-07-26T00:00:00"/>
    <m/>
  </r>
  <r>
    <x v="35"/>
    <x v="47"/>
    <s v="Gina Antaki "/>
    <s v="Calidad"/>
    <s v="Patilla "/>
    <x v="25"/>
    <x v="13"/>
    <s v="CALIDAD"/>
    <m/>
    <x v="36"/>
    <d v="2021-07-27T00:00:00"/>
    <m/>
  </r>
  <r>
    <x v="36"/>
    <x v="48"/>
    <s v="Maria Arciniegas "/>
    <s v="Calidad"/>
    <s v="Esparragos "/>
    <x v="29"/>
    <x v="3"/>
    <s v="CONSERVACIÓN"/>
    <m/>
    <x v="37"/>
    <d v="2021-07-31T00:00:00"/>
    <m/>
  </r>
  <r>
    <x v="37"/>
    <x v="49"/>
    <s v="Ana Maria Boreto"/>
    <s v="Calidad"/>
    <s v="Manzana Roja "/>
    <x v="30"/>
    <x v="11"/>
    <s v="Mecánico"/>
    <m/>
    <x v="38"/>
    <d v="2021-08-02T00:00:00"/>
    <m/>
  </r>
  <r>
    <x v="37"/>
    <x v="48"/>
    <s v="Maria Arciniegas "/>
    <s v="Calidad"/>
    <s v="Patilla "/>
    <x v="25"/>
    <x v="4"/>
    <s v="Mecánico"/>
    <m/>
    <x v="38"/>
    <d v="2021-08-02T00:00:00"/>
    <m/>
  </r>
  <r>
    <x v="37"/>
    <x v="50"/>
    <s v="Vanesa de Francisco"/>
    <s v="Calidad"/>
    <s v="Sandia Baby"/>
    <x v="25"/>
    <x v="4"/>
    <s v="Mecánico"/>
    <m/>
    <x v="38"/>
    <d v="2021-08-02T00:00:00"/>
    <m/>
  </r>
  <r>
    <x v="38"/>
    <x v="51"/>
    <s v="Laura Fuentes"/>
    <s v="Calidad"/>
    <s v="Papaya "/>
    <x v="2"/>
    <x v="4"/>
    <s v="Mecánico"/>
    <m/>
    <x v="39"/>
    <d v="2021-08-09T00:00:00"/>
    <s v="Por transporte "/>
  </r>
  <r>
    <x v="39"/>
    <x v="52"/>
    <s v="catalina galan "/>
    <s v="Calidad"/>
    <s v="Patilla "/>
    <x v="25"/>
    <x v="4"/>
    <s v="Mecánico"/>
    <m/>
    <x v="40"/>
    <d v="2021-08-12T00:00:00"/>
    <m/>
  </r>
  <r>
    <x v="40"/>
    <x v="53"/>
    <s v="Maria Jose Borrero"/>
    <s v="Calidad"/>
    <s v="Frambuesas"/>
    <x v="12"/>
    <x v="3"/>
    <s v="CONSERVACIÓN"/>
    <m/>
    <x v="41"/>
    <d v="2021-08-13T00:00:00"/>
    <m/>
  </r>
  <r>
    <x v="41"/>
    <x v="54"/>
    <s v="Carolina Vasquez "/>
    <s v="Calidad"/>
    <s v="Patilla "/>
    <x v="25"/>
    <x v="11"/>
    <s v="Mecánico"/>
    <m/>
    <x v="42"/>
    <d v="2021-08-18T00:00:00"/>
    <m/>
  </r>
  <r>
    <x v="41"/>
    <x v="54"/>
    <s v="Carolina Vasquez "/>
    <s v="Calidad"/>
    <s v="Piña "/>
    <x v="3"/>
    <x v="3"/>
    <s v="CONSERVACIÓN"/>
    <m/>
    <x v="42"/>
    <d v="2021-08-18T00:00:00"/>
    <m/>
  </r>
  <r>
    <x v="42"/>
    <x v="55"/>
    <s v="Alejandro Lopez"/>
    <s v="Calidad"/>
    <s v="arandanos"/>
    <x v="31"/>
    <x v="14"/>
    <s v="CONSERVACIÓN"/>
    <m/>
    <x v="43"/>
    <d v="2021-08-19T00:00:00"/>
    <m/>
  </r>
  <r>
    <x v="42"/>
    <x v="56"/>
    <s v="Daniela Martinez "/>
    <s v="Calidad"/>
    <s v="Piña "/>
    <x v="3"/>
    <x v="15"/>
    <s v="Madurez"/>
    <m/>
    <x v="43"/>
    <d v="2021-08-19T00:00:00"/>
    <m/>
  </r>
  <r>
    <x v="42"/>
    <x v="57"/>
    <s v="natalia bernal "/>
    <s v="Calidad"/>
    <s v="Pepino de Guiso "/>
    <x v="32"/>
    <x v="3"/>
    <s v="CONSERVACIÓN"/>
    <m/>
    <x v="43"/>
    <d v="2021-08-19T00:00:00"/>
    <m/>
  </r>
  <r>
    <x v="42"/>
    <x v="57"/>
    <s v="natalia bernal "/>
    <s v="Calidad"/>
    <s v="Espinaca "/>
    <x v="22"/>
    <x v="8"/>
    <s v="CONSERVACIÓN"/>
    <m/>
    <x v="43"/>
    <d v="2021-08-19T00:00:00"/>
    <m/>
  </r>
  <r>
    <x v="43"/>
    <x v="58"/>
    <s v="angelica sourdis "/>
    <s v="Calidad"/>
    <s v="Fresas"/>
    <x v="5"/>
    <x v="16"/>
    <s v="Madurez"/>
    <m/>
    <x v="44"/>
    <d v="2021-08-23T00:00:00"/>
    <m/>
  </r>
  <r>
    <x v="44"/>
    <x v="59"/>
    <s v="Adriana Cubillos "/>
    <s v="Calidad"/>
    <s v="Tomate Cherry "/>
    <x v="26"/>
    <x v="16"/>
    <s v="Madurez"/>
    <m/>
    <x v="45"/>
    <d v="2021-08-27T00:00:00"/>
    <m/>
  </r>
  <r>
    <x v="44"/>
    <x v="59"/>
    <s v="Adriana Cubillos "/>
    <s v="Calidad"/>
    <s v="Rugula "/>
    <x v="28"/>
    <x v="8"/>
    <s v="CONSERVACIÓN"/>
    <m/>
    <x v="45"/>
    <d v="2021-08-27T00:00:00"/>
    <m/>
  </r>
  <r>
    <x v="45"/>
    <x v="60"/>
    <s v="Maria Paula Botero"/>
    <s v="Calidad"/>
    <s v="Champiñon portobello"/>
    <x v="15"/>
    <x v="9"/>
    <s v="CONSERVACIÓN"/>
    <m/>
    <x v="46"/>
    <d v="2021-08-28T00:00:00"/>
    <m/>
  </r>
  <r>
    <x v="45"/>
    <x v="60"/>
    <s v="Maria Paula Botero"/>
    <s v="Calidad"/>
    <s v="Esparragos "/>
    <x v="29"/>
    <x v="14"/>
    <s v="CONSERVACIÓN"/>
    <m/>
    <x v="46"/>
    <d v="2021-08-28T00:00:00"/>
    <m/>
  </r>
  <r>
    <x v="46"/>
    <x v="61"/>
    <s v="diana maria acosta"/>
    <s v="Calidad"/>
    <s v="Mango Tommy"/>
    <x v="7"/>
    <x v="0"/>
    <s v="Madurez"/>
    <m/>
    <x v="47"/>
    <d v="2021-08-30T00:00:00"/>
    <s v="Pedido del sabado "/>
  </r>
  <r>
    <x v="47"/>
    <x v="62"/>
    <s v="Catalina La O"/>
    <s v="Calidad"/>
    <s v="Tomate Larga Vida"/>
    <x v="26"/>
    <x v="10"/>
    <s v="Madurez"/>
    <m/>
    <x v="48"/>
    <d v="2021-09-03T00:00:00"/>
    <m/>
  </r>
  <r>
    <x v="47"/>
    <x v="62"/>
    <s v="Catalina La O"/>
    <s v="Calidad"/>
    <s v="Aguacate criollo "/>
    <x v="0"/>
    <x v="0"/>
    <s v="Madurez"/>
    <m/>
    <x v="48"/>
    <d v="2021-09-03T00:00:00"/>
    <m/>
  </r>
  <r>
    <x v="48"/>
    <x v="63"/>
    <s v="zoe short"/>
    <s v="Calidad"/>
    <s v="Banano criollo "/>
    <x v="10"/>
    <x v="17"/>
    <s v="Madurez"/>
    <m/>
    <x v="49"/>
    <d v="2021-09-06T00:00:00"/>
    <m/>
  </r>
  <r>
    <x v="49"/>
    <x v="64"/>
    <s v="Beatriz Urbina "/>
    <s v="Calidad"/>
    <s v="Aguacate Hass"/>
    <x v="0"/>
    <x v="0"/>
    <s v="Madurez"/>
    <m/>
    <x v="50"/>
    <d v="2021-09-08T00:00:00"/>
    <m/>
  </r>
  <r>
    <x v="49"/>
    <x v="65"/>
    <s v="Carolina Rodruiguez "/>
    <s v="Calidad"/>
    <s v="Fresas"/>
    <x v="5"/>
    <x v="16"/>
    <s v="Madurez"/>
    <m/>
    <x v="50"/>
    <d v="2021-09-08T00:00:00"/>
    <m/>
  </r>
  <r>
    <x v="49"/>
    <x v="65"/>
    <s v="Carolina Rodruiguez "/>
    <s v="Calidad"/>
    <s v="arandanos"/>
    <x v="31"/>
    <x v="3"/>
    <s v="CONSERVACIÓN"/>
    <m/>
    <x v="50"/>
    <d v="2021-09-08T00:00:00"/>
    <m/>
  </r>
  <r>
    <x v="49"/>
    <x v="65"/>
    <s v="Carolina Rodruiguez "/>
    <s v="Calidad"/>
    <s v="Cebolla larga"/>
    <x v="33"/>
    <x v="18"/>
    <s v="CALIDAD"/>
    <m/>
    <x v="50"/>
    <d v="2021-09-08T00:00:00"/>
    <m/>
  </r>
  <r>
    <x v="50"/>
    <x v="66"/>
    <s v="patricia vergara"/>
    <s v="Calidad"/>
    <s v="Tomate Cherry "/>
    <x v="26"/>
    <x v="10"/>
    <s v="Madurez"/>
    <m/>
    <x v="51"/>
    <d v="2021-09-15T00:00:00"/>
    <m/>
  </r>
  <r>
    <x v="50"/>
    <x v="66"/>
    <s v="patricia vergara"/>
    <s v="Calidad"/>
    <s v="Curuba "/>
    <x v="34"/>
    <x v="17"/>
    <s v="Madurez"/>
    <m/>
    <x v="51"/>
    <d v="2021-09-15T00:00:00"/>
    <s v="pidio Yame y le enviaron camote"/>
  </r>
  <r>
    <x v="50"/>
    <x v="67"/>
    <s v="Diana Alarcon "/>
    <s v="Calidad"/>
    <s v="Manzana verde"/>
    <x v="30"/>
    <x v="10"/>
    <s v="Madurez"/>
    <m/>
    <x v="51"/>
    <d v="2021-09-15T00:00:00"/>
    <m/>
  </r>
  <r>
    <x v="50"/>
    <x v="67"/>
    <s v="Diana Alarcon "/>
    <s v="Calidad"/>
    <s v="Zucchinni verde"/>
    <x v="35"/>
    <x v="4"/>
    <s v="Mecánico"/>
    <m/>
    <x v="51"/>
    <d v="2021-09-15T00:00:00"/>
    <m/>
  </r>
  <r>
    <x v="51"/>
    <x v="45"/>
    <s v="Maria Jaeckel "/>
    <s v="Calidad"/>
    <s v="Mango Tommy"/>
    <x v="7"/>
    <x v="0"/>
    <s v="Madurez"/>
    <m/>
    <x v="52"/>
    <d v="2021-09-24T00:00:00"/>
    <m/>
  </r>
  <r>
    <x v="52"/>
    <x v="68"/>
    <s v="angelica sourdis "/>
    <s v="Calidad"/>
    <s v="Ciruela Importada "/>
    <x v="18"/>
    <x v="4"/>
    <s v="Mecánico"/>
    <m/>
    <x v="53"/>
    <d v="2021-09-27T00:00:00"/>
    <m/>
  </r>
  <r>
    <x v="52"/>
    <x v="68"/>
    <s v="angelica sourdis "/>
    <s v="Calidad"/>
    <s v="Espinaca "/>
    <x v="22"/>
    <x v="8"/>
    <s v="CONSERVACIÓN"/>
    <m/>
    <x v="53"/>
    <d v="2021-09-27T00:00:00"/>
    <m/>
  </r>
  <r>
    <x v="53"/>
    <x v="45"/>
    <s v="alejandra caleya"/>
    <s v="Calidad"/>
    <s v="Pitaya "/>
    <x v="16"/>
    <x v="19"/>
    <s v="CALIDAD"/>
    <m/>
    <x v="54"/>
    <d v="2021-09-29T00:00:00"/>
    <s v="Muy pequeña "/>
  </r>
  <r>
    <x v="54"/>
    <x v="69"/>
    <s v="Felipe Sanchez "/>
    <s v="Calidad"/>
    <s v="Piña "/>
    <x v="3"/>
    <x v="2"/>
    <s v="Madurez"/>
    <m/>
    <x v="55"/>
    <d v="2021-10-01T00:00:00"/>
    <s v="fotod"/>
  </r>
  <r>
    <x v="54"/>
    <x v="69"/>
    <s v="Felipe Sanchez "/>
    <s v="Calidad"/>
    <s v="Yuca"/>
    <x v="21"/>
    <x v="14"/>
    <s v="CONSERVACIÓN"/>
    <m/>
    <x v="55"/>
    <d v="2021-10-01T00:00:00"/>
    <s v="fotod"/>
  </r>
  <r>
    <x v="55"/>
    <x v="70"/>
    <s v="carlos vargas "/>
    <s v="Calidad"/>
    <s v="Curuba "/>
    <x v="34"/>
    <x v="16"/>
    <s v="Madurez"/>
    <m/>
    <x v="56"/>
    <d v="2021-10-14T00:00:00"/>
    <m/>
  </r>
  <r>
    <x v="56"/>
    <x v="71"/>
    <s v="Camila Alarcon "/>
    <s v="Calidad"/>
    <s v="Fresas"/>
    <x v="5"/>
    <x v="0"/>
    <s v="Madurez"/>
    <m/>
    <x v="57"/>
    <d v="2021-10-22T00:00:00"/>
    <m/>
  </r>
  <r>
    <x v="57"/>
    <x v="72"/>
    <s v="Carolina Rodruiguez "/>
    <s v="Calidad"/>
    <s v="Piña "/>
    <x v="3"/>
    <x v="4"/>
    <s v="CALIDAD"/>
    <m/>
    <x v="58"/>
    <d v="2021-10-25T00:00:00"/>
    <m/>
  </r>
  <r>
    <x v="57"/>
    <x v="72"/>
    <s v="Carolina Rodruiguez "/>
    <s v="Calidad"/>
    <s v="Aguacate Hass"/>
    <x v="0"/>
    <x v="10"/>
    <s v="CONSERVACIÓN"/>
    <m/>
    <x v="58"/>
    <d v="2021-10-25T00:00:00"/>
    <m/>
  </r>
  <r>
    <x v="57"/>
    <x v="73"/>
    <s v="Nayely silva"/>
    <s v="Calidad"/>
    <s v="Ciruela roja "/>
    <x v="18"/>
    <x v="14"/>
    <s v="CONSERVACIÓN"/>
    <m/>
    <x v="58"/>
    <d v="2021-10-25T00:00:00"/>
    <s v="fotod"/>
  </r>
  <r>
    <x v="58"/>
    <x v="74"/>
    <s v="Maria Jaeckel "/>
    <s v="Calidad"/>
    <s v="Banano criollo "/>
    <x v="10"/>
    <x v="17"/>
    <s v="Madurez"/>
    <m/>
    <x v="59"/>
    <d v="2021-10-26T00:00:00"/>
    <m/>
  </r>
  <r>
    <x v="58"/>
    <x v="75"/>
    <s v="Nayely silva"/>
    <s v="Calidad"/>
    <s v="Duraznos "/>
    <x v="1"/>
    <x v="0"/>
    <s v="Madurez"/>
    <m/>
    <x v="59"/>
    <d v="2021-10-26T00:00:00"/>
    <m/>
  </r>
  <r>
    <x v="59"/>
    <x v="76"/>
    <s v="Nestor Rey "/>
    <s v="Calidad"/>
    <s v="Naranja tangelo"/>
    <x v="36"/>
    <x v="10"/>
    <s v="Madurez"/>
    <m/>
    <x v="60"/>
    <d v="2021-11-02T00:00:00"/>
    <m/>
  </r>
  <r>
    <x v="59"/>
    <x v="77"/>
    <s v="francisco rincon JP"/>
    <s v="Calidad"/>
    <s v="Duraznos "/>
    <x v="1"/>
    <x v="0"/>
    <s v="Madurez"/>
    <m/>
    <x v="60"/>
    <d v="2021-11-02T00:00:00"/>
    <m/>
  </r>
  <r>
    <x v="59"/>
    <x v="77"/>
    <s v="francisco rincon JP"/>
    <s v="Calidad"/>
    <s v="Fresas"/>
    <x v="5"/>
    <x v="10"/>
    <s v="Madurez"/>
    <m/>
    <x v="60"/>
    <d v="2021-11-02T00:00:00"/>
    <m/>
  </r>
  <r>
    <x v="60"/>
    <x v="78"/>
    <s v="catalina wills"/>
    <s v="Calidad"/>
    <s v="Melon "/>
    <x v="14"/>
    <x v="4"/>
    <s v="Mecánico"/>
    <m/>
    <x v="61"/>
    <d v="2021-11-17T00:00:00"/>
    <m/>
  </r>
  <r>
    <x v="61"/>
    <x v="79"/>
    <s v="Daniela Martinez "/>
    <s v="Calidad"/>
    <s v="Mandarinas "/>
    <x v="19"/>
    <x v="10"/>
    <s v="Madurez"/>
    <m/>
    <x v="62"/>
    <d v="2021-12-01T00:00:00"/>
    <m/>
  </r>
  <r>
    <x v="62"/>
    <x v="80"/>
    <s v="bernando henao"/>
    <s v="Calidad"/>
    <s v="Piña "/>
    <x v="3"/>
    <x v="3"/>
    <s v="CONSERVACIÓN"/>
    <m/>
    <x v="63"/>
    <d v="2021-12-03T00:00:00"/>
    <m/>
  </r>
  <r>
    <x v="63"/>
    <x v="81"/>
    <s v="Maria Arciniegas *"/>
    <s v="Calidad"/>
    <s v="aguaccate hass"/>
    <x v="0"/>
    <x v="0"/>
    <s v="Madurez"/>
    <m/>
    <x v="64"/>
    <d v="2021-12-13T00:00:00"/>
    <m/>
  </r>
  <r>
    <x v="64"/>
    <x v="81"/>
    <s v="Maria Arciniegas *"/>
    <s v="Calidad"/>
    <s v="camote "/>
    <x v="37"/>
    <x v="10"/>
    <s v="Madurez"/>
    <m/>
    <x v="65"/>
    <d v="2021-12-17T00:00:00"/>
    <m/>
  </r>
  <r>
    <x v="65"/>
    <x v="82"/>
    <s v="Santiago Mora "/>
    <s v="Calidad"/>
    <s v="Melon "/>
    <x v="14"/>
    <x v="4"/>
    <s v="Mecánico"/>
    <m/>
    <x v="66"/>
    <d v="2022-12-27T00:00:00"/>
    <m/>
  </r>
  <r>
    <x v="66"/>
    <x v="81"/>
    <s v="Maria Arciniegas *"/>
    <s v="Calidad"/>
    <s v="camote "/>
    <x v="37"/>
    <x v="10"/>
    <s v="Madurez"/>
    <m/>
    <x v="67"/>
    <d v="2021-12-28T00:00:0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A99D6A-5CDF-452F-A868-225762F22A82}" name="TablaDinámica4" cacheId="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">
  <location ref="M2:AA12" firstHeaderRow="1" firstDataRow="2" firstDataCol="1"/>
  <pivotFields count="16">
    <pivotField numFmtId="15" showAll="0"/>
    <pivotField showAll="0"/>
    <pivotField showAll="0"/>
    <pivotField showAll="0"/>
    <pivotField showAll="0"/>
    <pivotField axis="axisCol" dataField="1" showAll="0">
      <items count="40">
        <item x="0"/>
        <item h="1" x="24"/>
        <item h="1" x="31"/>
        <item x="3"/>
        <item x="5"/>
        <item x="10"/>
        <item h="1" x="9"/>
        <item h="1" x="37"/>
        <item h="1" x="33"/>
        <item x="7"/>
        <item x="25"/>
        <item x="14"/>
        <item x="1"/>
        <item x="4"/>
        <item h="1" x="18"/>
        <item h="1" x="34"/>
        <item h="1" x="29"/>
        <item x="22"/>
        <item h="1" x="12"/>
        <item h="1" x="27"/>
        <item h="1" x="11"/>
        <item x="19"/>
        <item h="1" x="30"/>
        <item h="1" x="17"/>
        <item h="1" m="1" x="38"/>
        <item h="1" x="36"/>
        <item x="2"/>
        <item h="1" x="32"/>
        <item h="1" x="13"/>
        <item h="1" x="6"/>
        <item h="1" x="16"/>
        <item h="1" x="20"/>
        <item h="1" x="28"/>
        <item h="1" x="8"/>
        <item h="1" x="26"/>
        <item h="1" x="23"/>
        <item h="1" x="21"/>
        <item h="1" x="35"/>
        <item x="15"/>
        <item t="default"/>
      </items>
    </pivotField>
    <pivotField showAll="0"/>
    <pivotField showAll="0"/>
    <pivotField showAll="0"/>
    <pivotField axis="axisRow" showAll="0">
      <items count="15">
        <item h="1" x="0"/>
        <item h="1" x="1"/>
        <item h="1" x="2"/>
        <item h="1" x="3"/>
        <item h="1"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 defaultSubtotal="0"/>
    <pivotField showAll="0" defaultSubtotal="0"/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4">
        <item sd="0" x="0"/>
        <item sd="0" x="1"/>
        <item x="2"/>
        <item sd="0" x="3"/>
      </items>
    </pivotField>
  </pivotFields>
  <rowFields count="1">
    <field x="9"/>
  </rowFields>
  <rowItems count="9"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5"/>
  </colFields>
  <colItems count="14">
    <i>
      <x/>
    </i>
    <i>
      <x v="3"/>
    </i>
    <i>
      <x v="4"/>
    </i>
    <i>
      <x v="5"/>
    </i>
    <i>
      <x v="9"/>
    </i>
    <i>
      <x v="10"/>
    </i>
    <i>
      <x v="11"/>
    </i>
    <i>
      <x v="12"/>
    </i>
    <i>
      <x v="13"/>
    </i>
    <i>
      <x v="17"/>
    </i>
    <i>
      <x v="21"/>
    </i>
    <i>
      <x v="26"/>
    </i>
    <i>
      <x v="38"/>
    </i>
    <i t="grand">
      <x/>
    </i>
  </colItems>
  <dataFields count="1">
    <dataField name="Cuenta de Clasificación" fld="5" subtotal="count" baseField="0" baseItem="0"/>
  </dataFields>
  <chartFormats count="14">
    <chartFormat chart="0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8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7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4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3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1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9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1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6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0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5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9C5C7F-7205-42AD-A88B-17FF6A8B020E}" name="TablaDinámica5" cacheId="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20:B59" firstHeaderRow="1" firstDataRow="1" firstDataCol="1"/>
  <pivotFields count="16">
    <pivotField numFmtId="15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axis="axisRow" showAll="0" sortType="descending">
      <items count="40">
        <item x="0"/>
        <item x="24"/>
        <item x="31"/>
        <item x="10"/>
        <item x="9"/>
        <item x="37"/>
        <item x="33"/>
        <item x="15"/>
        <item x="18"/>
        <item x="34"/>
        <item x="1"/>
        <item x="29"/>
        <item x="22"/>
        <item x="12"/>
        <item x="5"/>
        <item x="27"/>
        <item x="11"/>
        <item x="4"/>
        <item x="19"/>
        <item x="7"/>
        <item x="30"/>
        <item x="17"/>
        <item x="14"/>
        <item m="1" x="38"/>
        <item x="36"/>
        <item x="2"/>
        <item x="32"/>
        <item x="13"/>
        <item x="6"/>
        <item x="3"/>
        <item x="16"/>
        <item x="20"/>
        <item x="28"/>
        <item x="8"/>
        <item x="25"/>
        <item x="26"/>
        <item x="23"/>
        <item x="21"/>
        <item x="3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>
      <items count="7">
        <item sd="0" x="0"/>
        <item sd="0" x="1"/>
        <item sd="0" x="2"/>
        <item sd="0" x="3"/>
        <item sd="0" x="4"/>
        <item x="5"/>
        <item t="default"/>
      </items>
    </pivotField>
    <pivotField showAll="0">
      <items count="4">
        <item sd="0" x="0"/>
        <item sd="0" x="1"/>
        <item x="2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5">
        <item sd="0" x="0"/>
        <item sd="0" x="1"/>
        <item sd="0" x="2"/>
        <item sd="0" x="3"/>
        <item t="default"/>
      </items>
    </pivotField>
  </pivotFields>
  <rowFields count="1">
    <field x="5"/>
  </rowFields>
  <rowItems count="39">
    <i>
      <x/>
    </i>
    <i>
      <x v="29"/>
    </i>
    <i>
      <x v="14"/>
    </i>
    <i>
      <x v="10"/>
    </i>
    <i>
      <x v="34"/>
    </i>
    <i>
      <x v="19"/>
    </i>
    <i>
      <x v="8"/>
    </i>
    <i>
      <x v="22"/>
    </i>
    <i>
      <x v="3"/>
    </i>
    <i>
      <x v="17"/>
    </i>
    <i>
      <x v="35"/>
    </i>
    <i>
      <x v="12"/>
    </i>
    <i>
      <x v="13"/>
    </i>
    <i>
      <x v="25"/>
    </i>
    <i>
      <x v="18"/>
    </i>
    <i>
      <x v="30"/>
    </i>
    <i>
      <x v="1"/>
    </i>
    <i>
      <x v="5"/>
    </i>
    <i>
      <x v="7"/>
    </i>
    <i>
      <x v="37"/>
    </i>
    <i>
      <x v="2"/>
    </i>
    <i>
      <x v="32"/>
    </i>
    <i>
      <x v="9"/>
    </i>
    <i>
      <x v="20"/>
    </i>
    <i>
      <x v="11"/>
    </i>
    <i>
      <x v="33"/>
    </i>
    <i>
      <x v="31"/>
    </i>
    <i>
      <x v="6"/>
    </i>
    <i>
      <x v="15"/>
    </i>
    <i>
      <x v="24"/>
    </i>
    <i>
      <x v="28"/>
    </i>
    <i>
      <x v="36"/>
    </i>
    <i>
      <x v="4"/>
    </i>
    <i>
      <x v="21"/>
    </i>
    <i>
      <x v="16"/>
    </i>
    <i>
      <x v="38"/>
    </i>
    <i>
      <x v="26"/>
    </i>
    <i>
      <x v="27"/>
    </i>
    <i t="grand">
      <x/>
    </i>
  </rowItems>
  <colItems count="1">
    <i/>
  </colItems>
  <dataFields count="1">
    <dataField name="Cuenta de Clasificación caus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477350-519D-4DFE-8663-9F09F68A2DFD}" name="TablaDinámica1" cacheId="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">
  <location ref="A4:C13" firstHeaderRow="0" firstDataRow="1" firstDataCol="1" rowPageCount="2" colPageCount="1"/>
  <pivotFields count="16">
    <pivotField axis="axisRow" numFmtId="15" showAll="0">
      <items count="15">
        <item h="1" x="0"/>
        <item h="1" x="1"/>
        <item h="1" x="2"/>
        <item h="1" x="3"/>
        <item h="1"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>
      <items count="84">
        <item x="10"/>
        <item x="2"/>
        <item x="0"/>
        <item x="1"/>
        <item x="4"/>
        <item x="3"/>
        <item x="5"/>
        <item x="9"/>
        <item x="6"/>
        <item x="13"/>
        <item x="12"/>
        <item x="11"/>
        <item x="7"/>
        <item x="8"/>
        <item x="15"/>
        <item x="14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9"/>
        <item x="28"/>
        <item x="30"/>
        <item x="33"/>
        <item x="32"/>
        <item x="31"/>
        <item x="38"/>
        <item x="34"/>
        <item x="35"/>
        <item x="36"/>
        <item x="39"/>
        <item x="37"/>
        <item x="40"/>
        <item x="41"/>
        <item x="43"/>
        <item x="44"/>
        <item x="42"/>
        <item x="46"/>
        <item x="47"/>
        <item x="48"/>
        <item x="49"/>
        <item x="50"/>
        <item x="51"/>
        <item x="52"/>
        <item x="54"/>
        <item x="53"/>
        <item x="57"/>
        <item x="55"/>
        <item x="56"/>
        <item x="59"/>
        <item x="61"/>
        <item x="60"/>
        <item x="62"/>
        <item x="64"/>
        <item x="63"/>
        <item x="66"/>
        <item x="67"/>
        <item x="68"/>
        <item x="70"/>
        <item x="69"/>
        <item x="72"/>
        <item x="71"/>
        <item x="73"/>
        <item x="74"/>
        <item x="75"/>
        <item x="76"/>
        <item x="77"/>
        <item x="78"/>
        <item x="65"/>
        <item x="80"/>
        <item x="79"/>
        <item x="81"/>
        <item x="82"/>
        <item x="58"/>
        <item x="45"/>
        <item t="default"/>
      </items>
    </pivotField>
    <pivotField showAll="0"/>
    <pivotField showAll="0"/>
    <pivotField showAll="0"/>
    <pivotField dataField="1" showAll="0">
      <items count="40">
        <item x="0"/>
        <item x="24"/>
        <item x="31"/>
        <item x="10"/>
        <item x="9"/>
        <item x="37"/>
        <item x="33"/>
        <item x="15"/>
        <item x="18"/>
        <item x="34"/>
        <item x="1"/>
        <item x="29"/>
        <item x="22"/>
        <item x="12"/>
        <item x="5"/>
        <item x="27"/>
        <item x="11"/>
        <item x="4"/>
        <item x="19"/>
        <item x="7"/>
        <item x="30"/>
        <item x="17"/>
        <item x="14"/>
        <item m="1" x="38"/>
        <item x="36"/>
        <item x="2"/>
        <item x="32"/>
        <item x="13"/>
        <item x="6"/>
        <item x="3"/>
        <item x="16"/>
        <item x="20"/>
        <item x="28"/>
        <item x="8"/>
        <item x="25"/>
        <item x="26"/>
        <item x="23"/>
        <item x="21"/>
        <item x="35"/>
        <item t="default"/>
      </items>
    </pivotField>
    <pivotField axis="axisPage" showAll="0">
      <items count="22">
        <item x="6"/>
        <item x="18"/>
        <item x="10"/>
        <item x="14"/>
        <item x="15"/>
        <item x="2"/>
        <item x="4"/>
        <item x="3"/>
        <item x="16"/>
        <item x="0"/>
        <item x="17"/>
        <item x="1"/>
        <item x="19"/>
        <item x="5"/>
        <item x="13"/>
        <item x="7"/>
        <item x="8"/>
        <item x="11"/>
        <item x="12"/>
        <item x="9"/>
        <item m="1" x="20"/>
        <item t="default"/>
      </items>
    </pivotField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>
      <items count="7">
        <item sd="0" x="0"/>
        <item sd="0" x="1"/>
        <item sd="0" x="2"/>
        <item sd="0" x="3"/>
        <item sd="0" x="4"/>
        <item x="5"/>
        <item t="default"/>
      </items>
    </pivotField>
    <pivotField axis="axisPage" showAll="0">
      <items count="4">
        <item sd="0" x="0"/>
        <item sd="0" x="1"/>
        <item x="2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9"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-1"/>
    <pageField fld="6" hier="-1"/>
  </pageFields>
  <dataFields count="2">
    <dataField name="Cuenta de Clasificación" fld="5" subtotal="count" baseField="0" baseItem="0"/>
    <dataField name="Cuenta de PEDIDO " fld="1" subtotal="countNums" baseField="0" baseItem="7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lasificación" xr10:uid="{64DCB3E1-3D4B-46F1-883A-F9BD1CDE623C}" sourceName="Clasificación">
  <pivotTables>
    <pivotTable tabId="2" name="TablaDinámica4"/>
  </pivotTables>
  <data>
    <tabular pivotCacheId="2134450428">
      <items count="39">
        <i x="0" s="1"/>
        <i x="24"/>
        <i x="31"/>
        <i x="10" s="1"/>
        <i x="9"/>
        <i x="37"/>
        <i x="33"/>
        <i x="15" s="1"/>
        <i x="18"/>
        <i x="34"/>
        <i x="1" s="1"/>
        <i x="29"/>
        <i x="22" s="1"/>
        <i x="12"/>
        <i x="5" s="1"/>
        <i x="27"/>
        <i x="11"/>
        <i x="4" s="1"/>
        <i x="19" s="1"/>
        <i x="7" s="1"/>
        <i x="30"/>
        <i x="17"/>
        <i x="14" s="1"/>
        <i x="36"/>
        <i x="2" s="1"/>
        <i x="32"/>
        <i x="13"/>
        <i x="6"/>
        <i x="3" s="1"/>
        <i x="16"/>
        <i x="20"/>
        <i x="28"/>
        <i x="8"/>
        <i x="25" s="1"/>
        <i x="26"/>
        <i x="23"/>
        <i x="21"/>
        <i x="35"/>
        <i x="38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lasificación" xr10:uid="{3E7A1C68-E628-4B0E-BD5C-44B50B1AE356}" cache="SegmentaciónDeDatos_Clasificación" caption="Clasificación" startItem="3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CE009A-F222-4393-A0F1-CA3D2B7EAD21}" name="Tabla6" displayName="Tabla6" ref="N1:O10" totalsRowShown="0" dataDxfId="9">
  <autoFilter ref="N1:O10" xr:uid="{F9CE009A-F222-4393-A0F1-CA3D2B7EAD21}"/>
  <tableColumns count="2">
    <tableColumn id="1" xr3:uid="{6FC49187-8133-465B-B090-239418644E31}" name="TIPO DE DAÑO" dataDxfId="8"/>
    <tableColumn id="2" xr3:uid="{C5F36944-53A5-4147-BE39-C90C3DE107DB}" name="CLASIFICACIÓN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F879AD-F83D-4FD2-8E8F-A38F723A737B}" name="Tabla2" displayName="Tabla2" ref="F3:I9" totalsRowShown="0">
  <autoFilter ref="F3:I9" xr:uid="{90F879AD-F83D-4FD2-8E8F-A38F723A737B}"/>
  <tableColumns count="4">
    <tableColumn id="1" xr3:uid="{891B41A3-42E2-49A2-AB88-A291D813BE0E}" name="Mes" dataDxfId="6"/>
    <tableColumn id="2" xr3:uid="{86E887CE-3CE4-4A6C-9AF0-34411E85AA92}" name="Calidad" dataDxfId="5" dataCellStyle="Porcentaje"/>
    <tableColumn id="3" xr3:uid="{891564EA-FC66-45C4-BCA6-63D1C5630496}" name="Total pedidos" dataDxfId="4"/>
    <tableColumn id="4" xr3:uid="{F5CCDF11-6106-4BE8-9E9A-D165736D5141}" name="%" dataDxfId="3" dataCellStyle="Porcentaje">
      <calculatedColumnFormula>+G4/H4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222D1B-EEA0-491D-80C3-3071EC7B0044}" name="Tabla24" displayName="Tabla24" ref="F12:I18" totalsRowShown="0">
  <autoFilter ref="F12:I18" xr:uid="{35222D1B-EEA0-491D-80C3-3071EC7B0044}"/>
  <tableColumns count="4">
    <tableColumn id="1" xr3:uid="{AC0D933F-15B7-41EF-B19F-649958A53946}" name="Mes" dataDxfId="2"/>
    <tableColumn id="2" xr3:uid="{FAE36D5D-BBAB-45DA-A64C-1206A24B560B}" name="Calidad" dataDxfId="1" dataCellStyle="Porcentaje"/>
    <tableColumn id="3" xr3:uid="{AEAC8046-9A2B-49B3-888A-049C54C0AE72}" name="Total pedidos"/>
    <tableColumn id="4" xr3:uid="{C89A8C3C-2A24-44FD-BB8E-948104274CC4}" name="%" dataDxfId="0" dataCellStyle="Porcentaj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microsoft.com/office/2007/relationships/slicer" Target="../slicers/slicer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0D03D-071F-4B00-BDE4-2D68533A5538}">
  <dimension ref="A1:P118"/>
  <sheetViews>
    <sheetView workbookViewId="0">
      <pane ySplit="1" topLeftCell="A92" activePane="bottomLeft" state="frozen"/>
      <selection pane="bottomLeft" activeCell="A118" sqref="A113:A118"/>
    </sheetView>
  </sheetViews>
  <sheetFormatPr baseColWidth="10" defaultRowHeight="15" x14ac:dyDescent="0.25"/>
  <cols>
    <col min="1" max="1" width="12.140625" style="10" customWidth="1"/>
    <col min="3" max="3" width="27" style="13" customWidth="1"/>
    <col min="4" max="4" width="12.85546875" style="14" customWidth="1"/>
    <col min="5" max="6" width="24.28515625" style="14" customWidth="1"/>
    <col min="7" max="8" width="24" style="14" customWidth="1"/>
    <col min="9" max="9" width="9.85546875" style="14" hidden="1" customWidth="1"/>
    <col min="10" max="10" width="14.140625" style="10" customWidth="1"/>
    <col min="11" max="11" width="17.28515625" style="10" customWidth="1"/>
    <col min="12" max="12" width="13.5703125" customWidth="1"/>
    <col min="14" max="14" width="20.28515625" customWidth="1"/>
    <col min="15" max="15" width="15.7109375" customWidth="1"/>
  </cols>
  <sheetData>
    <row r="1" spans="1:16" x14ac:dyDescent="0.25">
      <c r="A1" s="7" t="s">
        <v>0</v>
      </c>
      <c r="B1" s="4" t="s">
        <v>1</v>
      </c>
      <c r="C1" s="4" t="s">
        <v>2</v>
      </c>
      <c r="D1" s="4" t="s">
        <v>4</v>
      </c>
      <c r="E1" s="4" t="s">
        <v>3</v>
      </c>
      <c r="F1" s="4" t="s">
        <v>182</v>
      </c>
      <c r="G1" s="4" t="s">
        <v>5</v>
      </c>
      <c r="H1" s="4" t="s">
        <v>205</v>
      </c>
      <c r="I1" s="4" t="s">
        <v>6</v>
      </c>
      <c r="J1" s="19" t="s">
        <v>22</v>
      </c>
      <c r="K1" s="19" t="s">
        <v>23</v>
      </c>
      <c r="L1" s="6" t="s">
        <v>21</v>
      </c>
      <c r="N1" t="s">
        <v>199</v>
      </c>
      <c r="O1" t="s">
        <v>200</v>
      </c>
    </row>
    <row r="2" spans="1:16" s="3" customFormat="1" x14ac:dyDescent="0.25">
      <c r="A2" s="8">
        <v>44312</v>
      </c>
      <c r="B2" s="5">
        <v>27807</v>
      </c>
      <c r="C2" s="11" t="s">
        <v>46</v>
      </c>
      <c r="D2" s="5" t="s">
        <v>8</v>
      </c>
      <c r="E2" s="5" t="s">
        <v>9</v>
      </c>
      <c r="F2" s="5" t="s">
        <v>169</v>
      </c>
      <c r="G2" s="5" t="s">
        <v>18</v>
      </c>
      <c r="H2" s="5" t="str">
        <f>+VLOOKUP(G2,Tabla6[],2,FALSE)</f>
        <v>Madurez</v>
      </c>
      <c r="I2" s="5" t="s">
        <v>17</v>
      </c>
      <c r="J2" s="8">
        <v>44310</v>
      </c>
      <c r="K2" s="8">
        <v>44312</v>
      </c>
      <c r="L2" s="2"/>
      <c r="M2"/>
      <c r="N2" s="26" t="s">
        <v>18</v>
      </c>
      <c r="O2" s="14" t="s">
        <v>201</v>
      </c>
      <c r="P2"/>
    </row>
    <row r="3" spans="1:16" s="3" customFormat="1" x14ac:dyDescent="0.25">
      <c r="A3" s="8">
        <v>44313</v>
      </c>
      <c r="B3" s="5">
        <v>27876</v>
      </c>
      <c r="C3" s="11" t="s">
        <v>15</v>
      </c>
      <c r="D3" s="5" t="s">
        <v>8</v>
      </c>
      <c r="E3" s="5" t="s">
        <v>16</v>
      </c>
      <c r="F3" s="5" t="str">
        <f>+E3</f>
        <v xml:space="preserve">Duraznos </v>
      </c>
      <c r="G3" s="5" t="s">
        <v>18</v>
      </c>
      <c r="H3" s="5" t="str">
        <f>+VLOOKUP(G3,Tabla6[],2,FALSE)</f>
        <v>Madurez</v>
      </c>
      <c r="I3" s="5" t="s">
        <v>17</v>
      </c>
      <c r="J3" s="8">
        <v>44313</v>
      </c>
      <c r="K3" s="8">
        <v>44314</v>
      </c>
      <c r="L3" s="2"/>
      <c r="M3"/>
      <c r="N3" s="14" t="s">
        <v>10</v>
      </c>
      <c r="O3" s="14" t="s">
        <v>201</v>
      </c>
      <c r="P3"/>
    </row>
    <row r="4" spans="1:16" s="3" customFormat="1" x14ac:dyDescent="0.25">
      <c r="A4" s="8">
        <v>44314</v>
      </c>
      <c r="B4" s="5">
        <v>27781</v>
      </c>
      <c r="C4" s="11" t="s">
        <v>19</v>
      </c>
      <c r="D4" s="5" t="s">
        <v>8</v>
      </c>
      <c r="E4" s="5" t="s">
        <v>16</v>
      </c>
      <c r="F4" s="5" t="str">
        <f t="shared" ref="F4" si="0">+E4</f>
        <v xml:space="preserve">Duraznos </v>
      </c>
      <c r="G4" s="5" t="s">
        <v>18</v>
      </c>
      <c r="H4" s="5" t="str">
        <f>+VLOOKUP(G4,Tabla6[],2,FALSE)</f>
        <v>Madurez</v>
      </c>
      <c r="I4" s="5" t="s">
        <v>20</v>
      </c>
      <c r="J4" s="8">
        <v>44314</v>
      </c>
      <c r="K4" s="8">
        <v>44315</v>
      </c>
      <c r="L4" s="2"/>
      <c r="M4"/>
      <c r="N4" s="14" t="s">
        <v>35</v>
      </c>
      <c r="O4" s="14" t="s">
        <v>201</v>
      </c>
      <c r="P4"/>
    </row>
    <row r="5" spans="1:16" x14ac:dyDescent="0.25">
      <c r="A5" s="9">
        <v>44317</v>
      </c>
      <c r="B5" s="1">
        <v>28033</v>
      </c>
      <c r="C5" s="12" t="s">
        <v>7</v>
      </c>
      <c r="D5" s="5" t="s">
        <v>8</v>
      </c>
      <c r="E5" s="1" t="s">
        <v>9</v>
      </c>
      <c r="F5" s="5" t="s">
        <v>169</v>
      </c>
      <c r="G5" s="1" t="s">
        <v>10</v>
      </c>
      <c r="H5" s="5" t="str">
        <f>+VLOOKUP(G5,Tabla6[],2,FALSE)</f>
        <v>Madurez</v>
      </c>
      <c r="I5" s="1" t="s">
        <v>11</v>
      </c>
      <c r="J5" s="9">
        <v>44317</v>
      </c>
      <c r="K5" s="9">
        <v>44319</v>
      </c>
      <c r="L5" s="2"/>
      <c r="N5" s="14" t="s">
        <v>30</v>
      </c>
      <c r="O5" s="14" t="s">
        <v>202</v>
      </c>
    </row>
    <row r="6" spans="1:16" x14ac:dyDescent="0.25">
      <c r="A6" s="9">
        <v>44319</v>
      </c>
      <c r="B6" s="1">
        <v>27921</v>
      </c>
      <c r="C6" s="12" t="s">
        <v>12</v>
      </c>
      <c r="D6" s="5" t="s">
        <v>8</v>
      </c>
      <c r="E6" s="1" t="s">
        <v>13</v>
      </c>
      <c r="F6" s="1" t="str">
        <f>+E6</f>
        <v xml:space="preserve">Papaya </v>
      </c>
      <c r="G6" s="1" t="s">
        <v>35</v>
      </c>
      <c r="H6" s="5" t="str">
        <f>+VLOOKUP(G6,Tabla6[],2,FALSE)</f>
        <v>Madurez</v>
      </c>
      <c r="I6" s="1" t="s">
        <v>11</v>
      </c>
      <c r="J6" s="9">
        <v>44319</v>
      </c>
      <c r="K6" s="9">
        <v>44319</v>
      </c>
      <c r="L6" s="2"/>
      <c r="N6" s="14" t="s">
        <v>27</v>
      </c>
      <c r="O6" s="14" t="s">
        <v>203</v>
      </c>
    </row>
    <row r="7" spans="1:16" x14ac:dyDescent="0.25">
      <c r="A7" s="9">
        <v>44319</v>
      </c>
      <c r="B7" s="1">
        <v>27921</v>
      </c>
      <c r="C7" s="12" t="s">
        <v>12</v>
      </c>
      <c r="D7" s="5" t="s">
        <v>8</v>
      </c>
      <c r="E7" s="1" t="s">
        <v>14</v>
      </c>
      <c r="F7" s="1" t="str">
        <f>+E7</f>
        <v xml:space="preserve">Piña </v>
      </c>
      <c r="G7" s="1" t="s">
        <v>30</v>
      </c>
      <c r="H7" s="5" t="str">
        <f>+VLOOKUP(G7,Tabla6[],2,FALSE)</f>
        <v>CONSERVACIÓN</v>
      </c>
      <c r="I7" s="1" t="s">
        <v>11</v>
      </c>
      <c r="J7" s="9">
        <v>44319</v>
      </c>
      <c r="K7" s="9">
        <v>44319</v>
      </c>
      <c r="L7" s="2"/>
      <c r="N7" s="14" t="s">
        <v>41</v>
      </c>
      <c r="O7" s="14" t="s">
        <v>204</v>
      </c>
    </row>
    <row r="8" spans="1:16" x14ac:dyDescent="0.25">
      <c r="A8" s="9">
        <v>44319</v>
      </c>
      <c r="B8" s="1">
        <v>28039</v>
      </c>
      <c r="C8" s="2" t="s">
        <v>24</v>
      </c>
      <c r="D8" s="5" t="s">
        <v>8</v>
      </c>
      <c r="E8" s="1" t="s">
        <v>25</v>
      </c>
      <c r="F8" s="1" t="s">
        <v>173</v>
      </c>
      <c r="G8" s="1" t="s">
        <v>27</v>
      </c>
      <c r="H8" s="5" t="str">
        <f>+VLOOKUP(G8,Tabla6[],2,FALSE)</f>
        <v>Mecánico</v>
      </c>
      <c r="I8" s="1" t="s">
        <v>11</v>
      </c>
      <c r="J8" s="9">
        <v>44319</v>
      </c>
      <c r="K8" s="9">
        <v>44319</v>
      </c>
      <c r="L8" s="2"/>
      <c r="N8" s="14" t="s">
        <v>42</v>
      </c>
      <c r="O8" s="14" t="s">
        <v>203</v>
      </c>
    </row>
    <row r="9" spans="1:16" x14ac:dyDescent="0.25">
      <c r="A9" s="9">
        <v>44319</v>
      </c>
      <c r="B9" s="1">
        <v>28039</v>
      </c>
      <c r="C9" s="2" t="s">
        <v>24</v>
      </c>
      <c r="D9" s="5" t="s">
        <v>8</v>
      </c>
      <c r="E9" s="1" t="s">
        <v>26</v>
      </c>
      <c r="F9" s="1" t="s">
        <v>173</v>
      </c>
      <c r="G9" s="1" t="s">
        <v>27</v>
      </c>
      <c r="H9" s="5" t="str">
        <f>+VLOOKUP(G9,Tabla6[],2,FALSE)</f>
        <v>Mecánico</v>
      </c>
      <c r="I9" s="1" t="s">
        <v>11</v>
      </c>
      <c r="J9" s="9">
        <v>44319</v>
      </c>
      <c r="K9" s="9">
        <v>44319</v>
      </c>
      <c r="L9" s="2"/>
      <c r="N9" s="14" t="s">
        <v>61</v>
      </c>
      <c r="O9" s="14" t="s">
        <v>204</v>
      </c>
    </row>
    <row r="10" spans="1:16" s="2" customFormat="1" x14ac:dyDescent="0.25">
      <c r="A10" s="9">
        <v>44320</v>
      </c>
      <c r="B10" s="1">
        <v>28135</v>
      </c>
      <c r="C10" s="2" t="s">
        <v>28</v>
      </c>
      <c r="D10" s="5" t="s">
        <v>8</v>
      </c>
      <c r="E10" s="1" t="s">
        <v>9</v>
      </c>
      <c r="F10" s="5" t="s">
        <v>169</v>
      </c>
      <c r="G10" s="1" t="s">
        <v>10</v>
      </c>
      <c r="H10" s="5" t="str">
        <f>+VLOOKUP(G10,Tabla6[],2,FALSE)</f>
        <v>Madurez</v>
      </c>
      <c r="I10" s="1" t="s">
        <v>11</v>
      </c>
      <c r="J10" s="9">
        <v>44320</v>
      </c>
      <c r="K10" s="9">
        <v>44320</v>
      </c>
      <c r="L10" s="29" t="s">
        <v>31</v>
      </c>
      <c r="M10"/>
      <c r="N10" s="14" t="s">
        <v>206</v>
      </c>
      <c r="O10" s="14" t="s">
        <v>202</v>
      </c>
      <c r="P10"/>
    </row>
    <row r="11" spans="1:16" s="2" customFormat="1" x14ac:dyDescent="0.25">
      <c r="A11" s="9">
        <v>44320</v>
      </c>
      <c r="B11" s="1">
        <v>28135</v>
      </c>
      <c r="C11" s="2" t="s">
        <v>28</v>
      </c>
      <c r="D11" s="5" t="s">
        <v>8</v>
      </c>
      <c r="E11" s="1" t="s">
        <v>29</v>
      </c>
      <c r="F11" s="1" t="s">
        <v>173</v>
      </c>
      <c r="G11" s="1" t="s">
        <v>30</v>
      </c>
      <c r="H11" s="5" t="str">
        <f>+VLOOKUP(G11,Tabla6[],2,FALSE)</f>
        <v>CONSERVACIÓN</v>
      </c>
      <c r="I11" s="1" t="s">
        <v>11</v>
      </c>
      <c r="J11" s="9">
        <v>44320</v>
      </c>
      <c r="K11" s="9">
        <v>44320</v>
      </c>
      <c r="L11" s="29"/>
      <c r="M11"/>
      <c r="N11"/>
      <c r="O11"/>
      <c r="P11"/>
    </row>
    <row r="12" spans="1:16" s="2" customFormat="1" x14ac:dyDescent="0.25">
      <c r="A12" s="9">
        <v>44321</v>
      </c>
      <c r="B12" s="1">
        <v>28226</v>
      </c>
      <c r="C12" s="2" t="s">
        <v>32</v>
      </c>
      <c r="D12" s="5" t="s">
        <v>8</v>
      </c>
      <c r="E12" s="1" t="s">
        <v>14</v>
      </c>
      <c r="F12" s="1" t="str">
        <f>+E12</f>
        <v xml:space="preserve">Piña </v>
      </c>
      <c r="G12" s="1" t="s">
        <v>10</v>
      </c>
      <c r="H12" s="5" t="str">
        <f>+VLOOKUP(G12,Tabla6[],2,FALSE)</f>
        <v>Madurez</v>
      </c>
      <c r="I12" s="1" t="s">
        <v>20</v>
      </c>
      <c r="J12" s="9">
        <v>44321</v>
      </c>
      <c r="K12" s="9">
        <v>44321</v>
      </c>
      <c r="M12"/>
      <c r="N12"/>
      <c r="O12"/>
      <c r="P12"/>
    </row>
    <row r="13" spans="1:16" s="2" customFormat="1" x14ac:dyDescent="0.25">
      <c r="A13" s="9">
        <v>44321</v>
      </c>
      <c r="B13" s="1">
        <v>28227</v>
      </c>
      <c r="C13" s="2" t="s">
        <v>33</v>
      </c>
      <c r="D13" s="5" t="s">
        <v>8</v>
      </c>
      <c r="E13" s="1" t="s">
        <v>34</v>
      </c>
      <c r="F13" s="5" t="str">
        <f>+E13</f>
        <v>Fresas</v>
      </c>
      <c r="G13" s="1" t="s">
        <v>35</v>
      </c>
      <c r="H13" s="5" t="str">
        <f>+VLOOKUP(G13,Tabla6[],2,FALSE)</f>
        <v>Madurez</v>
      </c>
      <c r="I13" s="1" t="s">
        <v>20</v>
      </c>
      <c r="J13" s="9">
        <v>44321</v>
      </c>
      <c r="K13" s="9">
        <v>44321</v>
      </c>
      <c r="L13" s="15" t="s">
        <v>36</v>
      </c>
      <c r="M13"/>
      <c r="N13"/>
      <c r="O13"/>
      <c r="P13"/>
    </row>
    <row r="14" spans="1:16" s="2" customFormat="1" x14ac:dyDescent="0.25">
      <c r="A14" s="9">
        <v>44321</v>
      </c>
      <c r="B14" s="1">
        <v>28104</v>
      </c>
      <c r="C14" s="2" t="s">
        <v>37</v>
      </c>
      <c r="D14" s="5" t="s">
        <v>8</v>
      </c>
      <c r="E14" s="1" t="s">
        <v>9</v>
      </c>
      <c r="F14" s="5" t="s">
        <v>169</v>
      </c>
      <c r="G14" s="1" t="s">
        <v>10</v>
      </c>
      <c r="H14" s="5" t="str">
        <f>+VLOOKUP(G14,Tabla6[],2,FALSE)</f>
        <v>Madurez</v>
      </c>
      <c r="I14" s="1" t="s">
        <v>11</v>
      </c>
      <c r="J14" s="9">
        <v>44321</v>
      </c>
      <c r="K14" s="9">
        <v>44321</v>
      </c>
      <c r="M14"/>
      <c r="N14"/>
      <c r="O14"/>
      <c r="P14"/>
    </row>
    <row r="15" spans="1:16" s="2" customFormat="1" x14ac:dyDescent="0.25">
      <c r="A15" s="9">
        <v>44321</v>
      </c>
      <c r="B15" s="1">
        <v>27121</v>
      </c>
      <c r="C15" s="2" t="s">
        <v>38</v>
      </c>
      <c r="D15" s="5" t="s">
        <v>8</v>
      </c>
      <c r="E15" s="1" t="s">
        <v>9</v>
      </c>
      <c r="F15" s="5" t="s">
        <v>169</v>
      </c>
      <c r="G15" s="1" t="s">
        <v>10</v>
      </c>
      <c r="H15" s="5" t="str">
        <f>+VLOOKUP(G15,Tabla6[],2,FALSE)</f>
        <v>Madurez</v>
      </c>
      <c r="I15" s="1" t="s">
        <v>11</v>
      </c>
      <c r="J15" s="9">
        <v>44321</v>
      </c>
      <c r="K15" s="9">
        <v>44321</v>
      </c>
      <c r="M15"/>
      <c r="N15"/>
      <c r="O15"/>
      <c r="P15"/>
    </row>
    <row r="16" spans="1:16" s="2" customFormat="1" x14ac:dyDescent="0.25">
      <c r="A16" s="9">
        <v>44323</v>
      </c>
      <c r="B16" s="1">
        <v>28191</v>
      </c>
      <c r="C16" s="2" t="s">
        <v>39</v>
      </c>
      <c r="D16" s="5" t="s">
        <v>8</v>
      </c>
      <c r="E16" s="1" t="s">
        <v>14</v>
      </c>
      <c r="F16" s="1" t="str">
        <f>+E16</f>
        <v xml:space="preserve">Piña </v>
      </c>
      <c r="G16" s="1" t="s">
        <v>30</v>
      </c>
      <c r="H16" s="5" t="str">
        <f>+VLOOKUP(G16,Tabla6[],2,FALSE)</f>
        <v>CONSERVACIÓN</v>
      </c>
      <c r="I16" s="1" t="s">
        <v>11</v>
      </c>
      <c r="J16" s="9">
        <v>44322</v>
      </c>
      <c r="K16" s="16">
        <v>44323</v>
      </c>
      <c r="M16"/>
      <c r="N16"/>
      <c r="O16"/>
      <c r="P16"/>
    </row>
    <row r="17" spans="1:16" s="2" customFormat="1" x14ac:dyDescent="0.25">
      <c r="A17" s="9">
        <v>44323</v>
      </c>
      <c r="B17" s="1">
        <v>28191</v>
      </c>
      <c r="C17" s="2" t="s">
        <v>39</v>
      </c>
      <c r="D17" s="5" t="s">
        <v>8</v>
      </c>
      <c r="E17" s="1" t="s">
        <v>16</v>
      </c>
      <c r="F17" s="5" t="str">
        <f>+E17</f>
        <v xml:space="preserve">Duraznos </v>
      </c>
      <c r="G17" s="1" t="s">
        <v>41</v>
      </c>
      <c r="H17" s="5" t="str">
        <f>+VLOOKUP(G17,Tabla6[],2,FALSE)</f>
        <v>CALIDAD</v>
      </c>
      <c r="I17" s="1" t="s">
        <v>11</v>
      </c>
      <c r="J17" s="9">
        <v>44322</v>
      </c>
      <c r="K17" s="16">
        <v>44323</v>
      </c>
      <c r="M17"/>
      <c r="N17"/>
      <c r="O17"/>
      <c r="P17"/>
    </row>
    <row r="18" spans="1:16" s="2" customFormat="1" x14ac:dyDescent="0.25">
      <c r="A18" s="9">
        <v>44323</v>
      </c>
      <c r="B18" s="1">
        <v>28191</v>
      </c>
      <c r="C18" s="2" t="s">
        <v>39</v>
      </c>
      <c r="D18" s="5" t="s">
        <v>8</v>
      </c>
      <c r="E18" s="1" t="s">
        <v>40</v>
      </c>
      <c r="F18" s="1" t="s">
        <v>177</v>
      </c>
      <c r="G18" s="1" t="s">
        <v>42</v>
      </c>
      <c r="H18" s="5" t="str">
        <f>+VLOOKUP(G18,Tabla6[],2,FALSE)</f>
        <v>Mecánico</v>
      </c>
      <c r="I18" s="1" t="s">
        <v>11</v>
      </c>
      <c r="J18" s="9">
        <v>44322</v>
      </c>
      <c r="K18" s="16">
        <v>44323</v>
      </c>
      <c r="M18"/>
      <c r="N18"/>
      <c r="O18"/>
      <c r="P18"/>
    </row>
    <row r="19" spans="1:16" s="2" customFormat="1" x14ac:dyDescent="0.25">
      <c r="A19" s="9">
        <v>44323</v>
      </c>
      <c r="B19" s="1">
        <v>28186</v>
      </c>
      <c r="C19" s="2" t="s">
        <v>43</v>
      </c>
      <c r="D19" s="5" t="s">
        <v>8</v>
      </c>
      <c r="E19" s="1" t="s">
        <v>44</v>
      </c>
      <c r="F19" s="1" t="s">
        <v>44</v>
      </c>
      <c r="G19" s="1" t="s">
        <v>27</v>
      </c>
      <c r="H19" s="5" t="str">
        <f>+VLOOKUP(G19,Tabla6[],2,FALSE)</f>
        <v>Mecánico</v>
      </c>
      <c r="I19" s="1" t="s">
        <v>11</v>
      </c>
      <c r="J19" s="9">
        <v>44323</v>
      </c>
      <c r="K19" s="9">
        <v>44323</v>
      </c>
      <c r="M19"/>
      <c r="N19"/>
      <c r="O19"/>
      <c r="P19"/>
    </row>
    <row r="20" spans="1:16" s="2" customFormat="1" x14ac:dyDescent="0.25">
      <c r="A20" s="9">
        <v>44323</v>
      </c>
      <c r="B20" s="1">
        <v>28186</v>
      </c>
      <c r="C20" s="2" t="s">
        <v>43</v>
      </c>
      <c r="D20" s="5" t="s">
        <v>8</v>
      </c>
      <c r="E20" s="1" t="s">
        <v>13</v>
      </c>
      <c r="F20" s="1" t="str">
        <f>+E20</f>
        <v xml:space="preserve">Papaya </v>
      </c>
      <c r="G20" s="1" t="s">
        <v>27</v>
      </c>
      <c r="H20" s="5" t="str">
        <f>+VLOOKUP(G20,Tabla6[],2,FALSE)</f>
        <v>Mecánico</v>
      </c>
      <c r="I20" s="1" t="s">
        <v>11</v>
      </c>
      <c r="J20" s="9">
        <v>44323</v>
      </c>
      <c r="K20" s="9">
        <v>44323</v>
      </c>
      <c r="M20"/>
      <c r="N20"/>
      <c r="O20"/>
      <c r="P20"/>
    </row>
    <row r="21" spans="1:16" s="2" customFormat="1" x14ac:dyDescent="0.25">
      <c r="A21" s="9">
        <v>44324</v>
      </c>
      <c r="B21" s="1">
        <v>28166</v>
      </c>
      <c r="C21" s="2" t="s">
        <v>45</v>
      </c>
      <c r="D21" s="5" t="s">
        <v>8</v>
      </c>
      <c r="E21" s="1" t="s">
        <v>34</v>
      </c>
      <c r="F21" s="5" t="str">
        <f>+E21</f>
        <v>Fresas</v>
      </c>
      <c r="G21" s="1" t="s">
        <v>30</v>
      </c>
      <c r="H21" s="5" t="str">
        <f>+VLOOKUP(G21,Tabla6[],2,FALSE)</f>
        <v>CONSERVACIÓN</v>
      </c>
      <c r="I21" s="1" t="s">
        <v>11</v>
      </c>
      <c r="J21" s="9">
        <v>44321</v>
      </c>
      <c r="K21" s="9">
        <v>44322</v>
      </c>
      <c r="M21"/>
      <c r="N21"/>
      <c r="O21"/>
      <c r="P21"/>
    </row>
    <row r="22" spans="1:16" s="2" customFormat="1" x14ac:dyDescent="0.25">
      <c r="A22" s="16">
        <v>44327</v>
      </c>
      <c r="B22" s="1">
        <v>28257</v>
      </c>
      <c r="C22" s="2" t="s">
        <v>46</v>
      </c>
      <c r="D22" s="5" t="s">
        <v>8</v>
      </c>
      <c r="E22" s="1" t="s">
        <v>47</v>
      </c>
      <c r="F22" s="1" t="str">
        <f>+E22</f>
        <v>Salvia</v>
      </c>
      <c r="G22" s="1" t="s">
        <v>30</v>
      </c>
      <c r="H22" s="5" t="str">
        <f>+VLOOKUP(G22,Tabla6[],2,FALSE)</f>
        <v>CONSERVACIÓN</v>
      </c>
      <c r="I22" s="1" t="s">
        <v>11</v>
      </c>
      <c r="J22" s="16">
        <v>44324</v>
      </c>
      <c r="K22" s="16">
        <v>44327</v>
      </c>
      <c r="M22"/>
      <c r="N22"/>
      <c r="O22"/>
      <c r="P22"/>
    </row>
    <row r="23" spans="1:16" s="2" customFormat="1" x14ac:dyDescent="0.25">
      <c r="A23" s="16">
        <v>44329</v>
      </c>
      <c r="B23" s="1">
        <v>28230</v>
      </c>
      <c r="C23" s="2" t="s">
        <v>48</v>
      </c>
      <c r="D23" s="5" t="s">
        <v>8</v>
      </c>
      <c r="E23" s="1" t="s">
        <v>49</v>
      </c>
      <c r="F23" s="1" t="s">
        <v>49</v>
      </c>
      <c r="G23" s="1" t="s">
        <v>61</v>
      </c>
      <c r="H23" s="5" t="str">
        <f>+VLOOKUP(G23,Tabla6[],2,FALSE)</f>
        <v>CALIDAD</v>
      </c>
      <c r="I23" s="1" t="s">
        <v>11</v>
      </c>
      <c r="J23" s="9">
        <v>44323</v>
      </c>
      <c r="K23" s="9">
        <v>44329</v>
      </c>
      <c r="M23"/>
      <c r="N23"/>
      <c r="O23"/>
      <c r="P23"/>
    </row>
    <row r="24" spans="1:16" s="2" customFormat="1" x14ac:dyDescent="0.25">
      <c r="A24" s="16">
        <v>44329</v>
      </c>
      <c r="B24" s="1">
        <v>28351</v>
      </c>
      <c r="C24" s="2" t="s">
        <v>50</v>
      </c>
      <c r="D24" s="5" t="s">
        <v>8</v>
      </c>
      <c r="E24" s="1" t="s">
        <v>170</v>
      </c>
      <c r="F24" s="1" t="s">
        <v>170</v>
      </c>
      <c r="G24" s="1" t="s">
        <v>10</v>
      </c>
      <c r="H24" s="5" t="str">
        <f>+VLOOKUP(G24,Tabla6[],2,FALSE)</f>
        <v>Madurez</v>
      </c>
      <c r="I24" s="1" t="s">
        <v>11</v>
      </c>
      <c r="J24" s="9">
        <v>44327</v>
      </c>
      <c r="K24" s="9">
        <v>44329</v>
      </c>
      <c r="M24"/>
      <c r="N24"/>
      <c r="O24"/>
      <c r="P24"/>
    </row>
    <row r="25" spans="1:16" s="2" customFormat="1" x14ac:dyDescent="0.25">
      <c r="A25" s="16">
        <v>44329</v>
      </c>
      <c r="B25" s="1">
        <v>28351</v>
      </c>
      <c r="C25" s="2" t="s">
        <v>50</v>
      </c>
      <c r="D25" s="5" t="s">
        <v>8</v>
      </c>
      <c r="E25" s="1" t="s">
        <v>52</v>
      </c>
      <c r="F25" s="5" t="str">
        <f>+E25</f>
        <v>Kiwi</v>
      </c>
      <c r="G25" s="1" t="s">
        <v>27</v>
      </c>
      <c r="H25" s="5" t="str">
        <f>+VLOOKUP(G25,Tabla6[],2,FALSE)</f>
        <v>Mecánico</v>
      </c>
      <c r="I25" s="1" t="s">
        <v>11</v>
      </c>
      <c r="J25" s="9">
        <v>44327</v>
      </c>
      <c r="K25" s="9">
        <v>44329</v>
      </c>
      <c r="M25"/>
      <c r="N25"/>
      <c r="O25"/>
      <c r="P25"/>
    </row>
    <row r="26" spans="1:16" s="2" customFormat="1" x14ac:dyDescent="0.25">
      <c r="A26" s="16">
        <v>44330</v>
      </c>
      <c r="B26" s="1">
        <v>28435</v>
      </c>
      <c r="C26" s="2" t="s">
        <v>53</v>
      </c>
      <c r="D26" s="5" t="s">
        <v>8</v>
      </c>
      <c r="E26" s="1" t="s">
        <v>54</v>
      </c>
      <c r="F26" s="1" t="s">
        <v>54</v>
      </c>
      <c r="G26" s="1" t="s">
        <v>30</v>
      </c>
      <c r="H26" s="5" t="str">
        <f>+VLOOKUP(G26,Tabla6[],2,FALSE)</f>
        <v>CONSERVACIÓN</v>
      </c>
      <c r="I26" s="1" t="s">
        <v>20</v>
      </c>
      <c r="J26" s="9">
        <v>44330</v>
      </c>
      <c r="K26" s="9">
        <v>44330</v>
      </c>
      <c r="M26"/>
      <c r="N26"/>
      <c r="O26"/>
      <c r="P26"/>
    </row>
    <row r="27" spans="1:16" s="2" customFormat="1" x14ac:dyDescent="0.25">
      <c r="A27" s="16">
        <v>44331</v>
      </c>
      <c r="B27" s="1">
        <v>28451</v>
      </c>
      <c r="C27" s="2" t="s">
        <v>55</v>
      </c>
      <c r="D27" s="5" t="s">
        <v>8</v>
      </c>
      <c r="E27" s="1" t="s">
        <v>14</v>
      </c>
      <c r="F27" s="1" t="str">
        <f>+E27</f>
        <v xml:space="preserve">Piña </v>
      </c>
      <c r="G27" s="1" t="s">
        <v>10</v>
      </c>
      <c r="H27" s="5" t="str">
        <f>+VLOOKUP(G27,Tabla6[],2,FALSE)</f>
        <v>Madurez</v>
      </c>
      <c r="I27" s="1" t="s">
        <v>11</v>
      </c>
      <c r="J27" s="9">
        <v>44331</v>
      </c>
      <c r="K27" s="9">
        <v>44332</v>
      </c>
      <c r="M27"/>
      <c r="N27"/>
      <c r="O27"/>
      <c r="P27"/>
    </row>
    <row r="28" spans="1:16" x14ac:dyDescent="0.25">
      <c r="A28" s="16">
        <v>44334</v>
      </c>
      <c r="B28" s="1">
        <v>28492</v>
      </c>
      <c r="C28" s="2" t="s">
        <v>56</v>
      </c>
      <c r="D28" s="5" t="s">
        <v>8</v>
      </c>
      <c r="E28" s="1" t="s">
        <v>58</v>
      </c>
      <c r="F28" s="1" t="str">
        <f>+E28</f>
        <v xml:space="preserve">Pera </v>
      </c>
      <c r="G28" s="1" t="s">
        <v>18</v>
      </c>
      <c r="H28" s="5" t="str">
        <f>+VLOOKUP(G28,Tabla6[],2,FALSE)</f>
        <v>Madurez</v>
      </c>
      <c r="I28" s="1" t="s">
        <v>20</v>
      </c>
      <c r="J28" s="9">
        <v>44334</v>
      </c>
      <c r="K28" s="9">
        <v>44334</v>
      </c>
      <c r="L28" s="2"/>
    </row>
    <row r="29" spans="1:16" x14ac:dyDescent="0.25">
      <c r="A29" s="16">
        <v>44336</v>
      </c>
      <c r="B29" s="17">
        <v>28565</v>
      </c>
      <c r="C29" s="18" t="s">
        <v>59</v>
      </c>
      <c r="D29" s="5" t="s">
        <v>8</v>
      </c>
      <c r="E29" s="1" t="s">
        <v>14</v>
      </c>
      <c r="F29" s="1" t="str">
        <f>+E29</f>
        <v xml:space="preserve">Piña </v>
      </c>
      <c r="G29" s="1" t="s">
        <v>10</v>
      </c>
      <c r="H29" s="5" t="str">
        <f>+VLOOKUP(G29,Tabla6[],2,FALSE)</f>
        <v>Madurez</v>
      </c>
      <c r="I29" s="1" t="s">
        <v>11</v>
      </c>
      <c r="J29" s="9">
        <v>44336</v>
      </c>
      <c r="K29" s="9">
        <v>44336</v>
      </c>
      <c r="L29" s="2"/>
    </row>
    <row r="30" spans="1:16" x14ac:dyDescent="0.25">
      <c r="A30" s="16">
        <v>44336</v>
      </c>
      <c r="B30" s="17">
        <v>28585</v>
      </c>
      <c r="C30" s="18" t="s">
        <v>60</v>
      </c>
      <c r="D30" s="5" t="s">
        <v>8</v>
      </c>
      <c r="E30" s="1" t="s">
        <v>51</v>
      </c>
      <c r="F30" s="1" t="s">
        <v>170</v>
      </c>
      <c r="G30" s="1" t="s">
        <v>10</v>
      </c>
      <c r="H30" s="5" t="str">
        <f>+VLOOKUP(G30,Tabla6[],2,FALSE)</f>
        <v>Madurez</v>
      </c>
      <c r="I30" s="1" t="s">
        <v>11</v>
      </c>
      <c r="J30" s="9">
        <v>44336</v>
      </c>
      <c r="K30" s="9">
        <v>44336</v>
      </c>
      <c r="L30" s="2"/>
    </row>
    <row r="31" spans="1:16" x14ac:dyDescent="0.25">
      <c r="A31" s="16">
        <v>44340</v>
      </c>
      <c r="B31" s="1">
        <v>28672</v>
      </c>
      <c r="C31" s="2" t="s">
        <v>62</v>
      </c>
      <c r="D31" s="5" t="s">
        <v>8</v>
      </c>
      <c r="E31" s="1" t="s">
        <v>51</v>
      </c>
      <c r="F31" s="1" t="s">
        <v>170</v>
      </c>
      <c r="G31" s="1" t="s">
        <v>18</v>
      </c>
      <c r="H31" s="5" t="str">
        <f>+VLOOKUP(G31,Tabla6[],2,FALSE)</f>
        <v>Madurez</v>
      </c>
      <c r="I31" s="1" t="s">
        <v>20</v>
      </c>
      <c r="J31" s="9">
        <v>44340</v>
      </c>
      <c r="K31" s="9">
        <v>44340</v>
      </c>
      <c r="L31" s="2"/>
    </row>
    <row r="32" spans="1:16" x14ac:dyDescent="0.25">
      <c r="A32" s="16">
        <v>44344</v>
      </c>
      <c r="B32" s="1">
        <v>28782</v>
      </c>
      <c r="C32" s="2" t="s">
        <v>63</v>
      </c>
      <c r="D32" s="5" t="s">
        <v>8</v>
      </c>
      <c r="E32" s="1" t="s">
        <v>64</v>
      </c>
      <c r="F32" s="1" t="s">
        <v>64</v>
      </c>
      <c r="G32" s="1" t="s">
        <v>61</v>
      </c>
      <c r="H32" s="5" t="str">
        <f>+VLOOKUP(G32,Tabla6[],2,FALSE)</f>
        <v>CALIDAD</v>
      </c>
      <c r="I32" s="1" t="s">
        <v>20</v>
      </c>
      <c r="J32" s="16">
        <v>44344</v>
      </c>
      <c r="K32" s="16">
        <v>44344</v>
      </c>
      <c r="L32" s="2"/>
    </row>
    <row r="33" spans="1:12" x14ac:dyDescent="0.25">
      <c r="A33" s="16">
        <v>44348</v>
      </c>
      <c r="B33" s="1">
        <v>28862</v>
      </c>
      <c r="C33" s="2" t="s">
        <v>65</v>
      </c>
      <c r="D33" s="5" t="s">
        <v>8</v>
      </c>
      <c r="E33" s="1" t="s">
        <v>54</v>
      </c>
      <c r="F33" s="1" t="s">
        <v>54</v>
      </c>
      <c r="G33" s="1" t="s">
        <v>30</v>
      </c>
      <c r="H33" s="5" t="str">
        <f>+VLOOKUP(G33,Tabla6[],2,FALSE)</f>
        <v>CONSERVACIÓN</v>
      </c>
      <c r="I33" s="1" t="s">
        <v>20</v>
      </c>
      <c r="J33" s="16">
        <v>44348</v>
      </c>
      <c r="K33" s="16">
        <v>44348</v>
      </c>
      <c r="L33" s="2"/>
    </row>
    <row r="34" spans="1:12" x14ac:dyDescent="0.25">
      <c r="A34" s="16">
        <v>44350</v>
      </c>
      <c r="B34" s="1">
        <v>28941</v>
      </c>
      <c r="C34" s="2" t="s">
        <v>66</v>
      </c>
      <c r="D34" s="5" t="s">
        <v>8</v>
      </c>
      <c r="E34" s="1" t="s">
        <v>67</v>
      </c>
      <c r="F34" s="1" t="s">
        <v>171</v>
      </c>
      <c r="G34" s="1" t="s">
        <v>10</v>
      </c>
      <c r="H34" s="5" t="str">
        <f>+VLOOKUP(G34,Tabla6[],2,FALSE)</f>
        <v>Madurez</v>
      </c>
      <c r="I34" s="1" t="s">
        <v>11</v>
      </c>
      <c r="J34" s="16">
        <v>44350</v>
      </c>
      <c r="K34" s="16">
        <v>44350</v>
      </c>
      <c r="L34" s="2"/>
    </row>
    <row r="35" spans="1:12" x14ac:dyDescent="0.25">
      <c r="A35" s="16">
        <v>44356</v>
      </c>
      <c r="B35" s="1">
        <v>29047</v>
      </c>
      <c r="C35" s="2" t="s">
        <v>68</v>
      </c>
      <c r="D35" s="5" t="s">
        <v>8</v>
      </c>
      <c r="E35" s="1" t="s">
        <v>69</v>
      </c>
      <c r="F35" s="1" t="str">
        <f>+E35</f>
        <v xml:space="preserve">Pitaya </v>
      </c>
      <c r="G35" s="1" t="s">
        <v>10</v>
      </c>
      <c r="H35" s="5" t="str">
        <f>+VLOOKUP(G35,Tabla6[],2,FALSE)</f>
        <v>Madurez</v>
      </c>
      <c r="I35" s="1" t="s">
        <v>11</v>
      </c>
      <c r="J35" s="16">
        <v>44355</v>
      </c>
      <c r="K35" s="16">
        <v>44356</v>
      </c>
      <c r="L35" s="2"/>
    </row>
    <row r="36" spans="1:12" x14ac:dyDescent="0.25">
      <c r="A36" s="16">
        <v>44356</v>
      </c>
      <c r="B36" s="1">
        <v>29094</v>
      </c>
      <c r="C36" s="2" t="s">
        <v>45</v>
      </c>
      <c r="D36" s="5" t="s">
        <v>8</v>
      </c>
      <c r="E36" s="1" t="s">
        <v>44</v>
      </c>
      <c r="F36" s="1" t="s">
        <v>44</v>
      </c>
      <c r="G36" s="1" t="s">
        <v>41</v>
      </c>
      <c r="H36" s="5" t="str">
        <f>+VLOOKUP(G36,Tabla6[],2,FALSE)</f>
        <v>CALIDAD</v>
      </c>
      <c r="I36" s="1" t="s">
        <v>20</v>
      </c>
      <c r="J36" s="16">
        <v>44356</v>
      </c>
      <c r="K36" s="16">
        <v>44356</v>
      </c>
      <c r="L36" s="2"/>
    </row>
    <row r="37" spans="1:12" x14ac:dyDescent="0.25">
      <c r="A37" s="16">
        <v>44392</v>
      </c>
      <c r="B37" s="1">
        <v>29204</v>
      </c>
      <c r="C37" s="2" t="s">
        <v>73</v>
      </c>
      <c r="D37" s="5" t="s">
        <v>8</v>
      </c>
      <c r="E37" s="1" t="s">
        <v>70</v>
      </c>
      <c r="F37" s="1" t="s">
        <v>175</v>
      </c>
      <c r="G37" s="1" t="s">
        <v>30</v>
      </c>
      <c r="H37" s="5" t="str">
        <f>+VLOOKUP(G37,Tabla6[],2,FALSE)</f>
        <v>CONSERVACIÓN</v>
      </c>
      <c r="I37" s="1" t="s">
        <v>20</v>
      </c>
      <c r="J37" s="16">
        <v>44356</v>
      </c>
      <c r="K37" s="16">
        <v>44356</v>
      </c>
      <c r="L37" s="2"/>
    </row>
    <row r="38" spans="1:12" x14ac:dyDescent="0.25">
      <c r="A38" s="16">
        <v>44392</v>
      </c>
      <c r="B38" s="1">
        <v>29204</v>
      </c>
      <c r="C38" s="2" t="s">
        <v>73</v>
      </c>
      <c r="D38" s="5" t="s">
        <v>8</v>
      </c>
      <c r="E38" s="1" t="s">
        <v>71</v>
      </c>
      <c r="F38" s="1" t="s">
        <v>172</v>
      </c>
      <c r="G38" s="1" t="s">
        <v>41</v>
      </c>
      <c r="H38" s="5" t="str">
        <f>+VLOOKUP(G38,Tabla6[],2,FALSE)</f>
        <v>CALIDAD</v>
      </c>
      <c r="I38" s="1" t="s">
        <v>20</v>
      </c>
      <c r="J38" s="16">
        <v>44356</v>
      </c>
      <c r="K38" s="16">
        <v>44356</v>
      </c>
      <c r="L38" s="2"/>
    </row>
    <row r="39" spans="1:12" x14ac:dyDescent="0.25">
      <c r="A39" s="16">
        <v>44362</v>
      </c>
      <c r="B39" s="1">
        <v>29158</v>
      </c>
      <c r="C39" s="2" t="s">
        <v>72</v>
      </c>
      <c r="D39" s="5" t="s">
        <v>8</v>
      </c>
      <c r="E39" s="1" t="s">
        <v>34</v>
      </c>
      <c r="F39" s="5" t="str">
        <f>+E39</f>
        <v>Fresas</v>
      </c>
      <c r="G39" s="1" t="s">
        <v>30</v>
      </c>
      <c r="H39" s="5" t="str">
        <f>+VLOOKUP(G39,Tabla6[],2,FALSE)</f>
        <v>CONSERVACIÓN</v>
      </c>
      <c r="I39" s="1" t="s">
        <v>20</v>
      </c>
      <c r="J39" s="16">
        <v>44362</v>
      </c>
      <c r="K39" s="16">
        <v>44362</v>
      </c>
      <c r="L39" s="2"/>
    </row>
    <row r="40" spans="1:12" x14ac:dyDescent="0.25">
      <c r="A40" s="16">
        <v>44363</v>
      </c>
      <c r="B40" s="1">
        <v>29228</v>
      </c>
      <c r="C40" s="2" t="s">
        <v>74</v>
      </c>
      <c r="D40" s="5" t="s">
        <v>8</v>
      </c>
      <c r="E40" s="1" t="s">
        <v>75</v>
      </c>
      <c r="F40" s="1" t="s">
        <v>75</v>
      </c>
      <c r="G40" s="1" t="s">
        <v>30</v>
      </c>
      <c r="H40" s="5" t="str">
        <f>+VLOOKUP(G40,Tabla6[],2,FALSE)</f>
        <v>CONSERVACIÓN</v>
      </c>
      <c r="I40" s="1" t="s">
        <v>20</v>
      </c>
      <c r="J40" s="16">
        <v>44363</v>
      </c>
      <c r="K40" s="16">
        <v>44363</v>
      </c>
      <c r="L40" s="2"/>
    </row>
    <row r="41" spans="1:12" x14ac:dyDescent="0.25">
      <c r="A41" s="16">
        <v>44368</v>
      </c>
      <c r="B41" s="1">
        <v>29354</v>
      </c>
      <c r="C41" s="2" t="s">
        <v>76</v>
      </c>
      <c r="D41" s="5" t="s">
        <v>8</v>
      </c>
      <c r="E41" s="1" t="s">
        <v>77</v>
      </c>
      <c r="F41" s="1" t="str">
        <f>+E41</f>
        <v xml:space="preserve">remolacha </v>
      </c>
      <c r="G41" s="1" t="s">
        <v>61</v>
      </c>
      <c r="H41" s="5" t="str">
        <f>+VLOOKUP(G41,Tabla6[],2,FALSE)</f>
        <v>CALIDAD</v>
      </c>
      <c r="I41" s="1" t="s">
        <v>20</v>
      </c>
      <c r="J41" s="16">
        <v>44368</v>
      </c>
      <c r="K41" s="16">
        <v>44368</v>
      </c>
      <c r="L41" s="2" t="s">
        <v>78</v>
      </c>
    </row>
    <row r="42" spans="1:12" x14ac:dyDescent="0.25">
      <c r="A42" s="16">
        <v>44368</v>
      </c>
      <c r="B42" s="1">
        <v>29326</v>
      </c>
      <c r="C42" s="2" t="s">
        <v>79</v>
      </c>
      <c r="D42" s="5" t="s">
        <v>8</v>
      </c>
      <c r="E42" s="1" t="s">
        <v>71</v>
      </c>
      <c r="F42" s="1" t="s">
        <v>172</v>
      </c>
      <c r="G42" s="1" t="s">
        <v>41</v>
      </c>
      <c r="H42" s="5" t="str">
        <f>+VLOOKUP(G42,Tabla6[],2,FALSE)</f>
        <v>CALIDAD</v>
      </c>
      <c r="I42" s="1" t="s">
        <v>20</v>
      </c>
      <c r="J42" s="16">
        <v>44368</v>
      </c>
      <c r="K42" s="16">
        <v>44368</v>
      </c>
      <c r="L42" s="2"/>
    </row>
    <row r="43" spans="1:12" x14ac:dyDescent="0.25">
      <c r="A43" s="16">
        <v>44369</v>
      </c>
      <c r="B43" s="1">
        <v>29253</v>
      </c>
      <c r="C43" s="2" t="s">
        <v>80</v>
      </c>
      <c r="D43" s="5" t="s">
        <v>8</v>
      </c>
      <c r="E43" s="1" t="s">
        <v>81</v>
      </c>
      <c r="F43" s="1" t="s">
        <v>81</v>
      </c>
      <c r="G43" s="1" t="s">
        <v>10</v>
      </c>
      <c r="H43" s="5" t="str">
        <f>+VLOOKUP(G43,Tabla6[],2,FALSE)</f>
        <v>Madurez</v>
      </c>
      <c r="I43" s="1" t="s">
        <v>20</v>
      </c>
      <c r="J43" s="16"/>
      <c r="K43" s="16"/>
      <c r="L43" s="2"/>
    </row>
    <row r="44" spans="1:12" x14ac:dyDescent="0.25">
      <c r="A44" s="16">
        <v>44375</v>
      </c>
      <c r="B44" s="1">
        <v>29450</v>
      </c>
      <c r="C44" s="2" t="s">
        <v>82</v>
      </c>
      <c r="D44" s="5" t="s">
        <v>8</v>
      </c>
      <c r="E44" s="1" t="s">
        <v>16</v>
      </c>
      <c r="F44" s="5" t="str">
        <f t="shared" ref="F44:F45" si="1">+E44</f>
        <v xml:space="preserve">Duraznos </v>
      </c>
      <c r="G44" s="1" t="s">
        <v>30</v>
      </c>
      <c r="H44" s="5" t="str">
        <f>+VLOOKUP(G44,Tabla6[],2,FALSE)</f>
        <v>CONSERVACIÓN</v>
      </c>
      <c r="I44" s="1" t="s">
        <v>20</v>
      </c>
      <c r="J44" s="16">
        <v>44372</v>
      </c>
      <c r="K44" s="16">
        <v>44375</v>
      </c>
      <c r="L44" s="2"/>
    </row>
    <row r="45" spans="1:12" x14ac:dyDescent="0.25">
      <c r="A45" s="16">
        <v>44375</v>
      </c>
      <c r="B45" s="1">
        <v>29450</v>
      </c>
      <c r="C45" s="2" t="s">
        <v>82</v>
      </c>
      <c r="D45" s="5" t="s">
        <v>8</v>
      </c>
      <c r="E45" s="1" t="s">
        <v>34</v>
      </c>
      <c r="F45" s="5" t="str">
        <f t="shared" si="1"/>
        <v>Fresas</v>
      </c>
      <c r="G45" s="1" t="s">
        <v>30</v>
      </c>
      <c r="H45" s="5" t="str">
        <f>+VLOOKUP(G45,Tabla6[],2,FALSE)</f>
        <v>CONSERVACIÓN</v>
      </c>
      <c r="I45" s="1" t="s">
        <v>20</v>
      </c>
      <c r="J45" s="16">
        <v>44372</v>
      </c>
      <c r="K45" s="16">
        <v>44375</v>
      </c>
      <c r="L45" s="2"/>
    </row>
    <row r="46" spans="1:12" x14ac:dyDescent="0.25">
      <c r="A46" s="16">
        <v>44375</v>
      </c>
      <c r="B46" s="1">
        <v>29450</v>
      </c>
      <c r="C46" s="2" t="s">
        <v>82</v>
      </c>
      <c r="D46" s="5" t="s">
        <v>8</v>
      </c>
      <c r="E46" s="1" t="s">
        <v>83</v>
      </c>
      <c r="F46" s="1" t="s">
        <v>172</v>
      </c>
      <c r="G46" s="1" t="s">
        <v>18</v>
      </c>
      <c r="H46" s="5" t="str">
        <f>+VLOOKUP(G46,Tabla6[],2,FALSE)</f>
        <v>Madurez</v>
      </c>
      <c r="I46" s="1" t="s">
        <v>20</v>
      </c>
      <c r="J46" s="16">
        <v>44372</v>
      </c>
      <c r="K46" s="16">
        <v>44375</v>
      </c>
      <c r="L46" s="2"/>
    </row>
    <row r="47" spans="1:12" x14ac:dyDescent="0.25">
      <c r="A47" s="16">
        <v>44375</v>
      </c>
      <c r="B47" s="1">
        <v>29450</v>
      </c>
      <c r="C47" s="2" t="s">
        <v>82</v>
      </c>
      <c r="D47" s="5" t="s">
        <v>8</v>
      </c>
      <c r="E47" s="1" t="s">
        <v>84</v>
      </c>
      <c r="F47" s="5" t="str">
        <f>+E47</f>
        <v xml:space="preserve">Espinaca </v>
      </c>
      <c r="G47" s="1" t="s">
        <v>10</v>
      </c>
      <c r="H47" s="5" t="str">
        <f>+VLOOKUP(G47,Tabla6[],2,FALSE)</f>
        <v>Madurez</v>
      </c>
      <c r="I47" s="1" t="s">
        <v>11</v>
      </c>
      <c r="J47" s="16">
        <v>44372</v>
      </c>
      <c r="K47" s="16">
        <v>44375</v>
      </c>
      <c r="L47" s="2"/>
    </row>
    <row r="48" spans="1:12" x14ac:dyDescent="0.25">
      <c r="A48" s="16">
        <v>44376</v>
      </c>
      <c r="B48" s="1">
        <v>29495</v>
      </c>
      <c r="C48" s="18" t="s">
        <v>85</v>
      </c>
      <c r="D48" s="5" t="s">
        <v>8</v>
      </c>
      <c r="E48" s="1" t="s">
        <v>86</v>
      </c>
      <c r="F48" s="1" t="s">
        <v>180</v>
      </c>
      <c r="G48" s="1" t="s">
        <v>30</v>
      </c>
      <c r="H48" s="5" t="str">
        <f>+VLOOKUP(G48,Tabla6[],2,FALSE)</f>
        <v>CONSERVACIÓN</v>
      </c>
      <c r="I48" s="1" t="s">
        <v>87</v>
      </c>
      <c r="J48" s="16">
        <v>44375</v>
      </c>
      <c r="K48" s="16">
        <v>44376</v>
      </c>
      <c r="L48" s="2"/>
    </row>
    <row r="49" spans="1:12" x14ac:dyDescent="0.25">
      <c r="A49" s="16">
        <v>44377</v>
      </c>
      <c r="B49" s="1">
        <v>29512</v>
      </c>
      <c r="C49" s="2" t="s">
        <v>88</v>
      </c>
      <c r="D49" s="5" t="s">
        <v>8</v>
      </c>
      <c r="E49" s="1" t="s">
        <v>89</v>
      </c>
      <c r="F49" s="5" t="s">
        <v>169</v>
      </c>
      <c r="G49" s="1" t="s">
        <v>41</v>
      </c>
      <c r="H49" s="5" t="str">
        <f>+VLOOKUP(G49,Tabla6[],2,FALSE)</f>
        <v>CALIDAD</v>
      </c>
      <c r="I49" s="1" t="s">
        <v>11</v>
      </c>
      <c r="J49" s="16">
        <v>44377</v>
      </c>
      <c r="K49" s="16">
        <v>44378</v>
      </c>
      <c r="L49" s="2"/>
    </row>
    <row r="50" spans="1:12" x14ac:dyDescent="0.25">
      <c r="A50" s="16">
        <v>44378</v>
      </c>
      <c r="B50" s="1">
        <v>29552</v>
      </c>
      <c r="C50" s="2" t="s">
        <v>90</v>
      </c>
      <c r="D50" s="5" t="s">
        <v>8</v>
      </c>
      <c r="E50" s="1" t="s">
        <v>64</v>
      </c>
      <c r="F50" s="1" t="s">
        <v>64</v>
      </c>
      <c r="G50" s="1" t="s">
        <v>30</v>
      </c>
      <c r="H50" s="5" t="str">
        <f>+VLOOKUP(G50,Tabla6[],2,FALSE)</f>
        <v>CONSERVACIÓN</v>
      </c>
      <c r="I50" s="1"/>
      <c r="J50" s="16">
        <v>44378</v>
      </c>
      <c r="K50" s="16">
        <v>44378</v>
      </c>
      <c r="L50" s="2"/>
    </row>
    <row r="51" spans="1:12" x14ac:dyDescent="0.25">
      <c r="A51" s="16">
        <v>44378</v>
      </c>
      <c r="B51" s="1">
        <v>29383</v>
      </c>
      <c r="C51" s="2" t="s">
        <v>45</v>
      </c>
      <c r="D51" s="1" t="s">
        <v>8</v>
      </c>
      <c r="E51" s="1" t="s">
        <v>91</v>
      </c>
      <c r="F51" s="1" t="s">
        <v>173</v>
      </c>
      <c r="G51" s="1" t="s">
        <v>206</v>
      </c>
      <c r="H51" s="5" t="str">
        <f>+VLOOKUP(G51,Tabla6[],2,FALSE)</f>
        <v>CONSERVACIÓN</v>
      </c>
      <c r="I51" s="1"/>
      <c r="J51" s="16">
        <v>44378</v>
      </c>
      <c r="K51" s="16">
        <v>44378</v>
      </c>
      <c r="L51" s="2"/>
    </row>
    <row r="52" spans="1:12" x14ac:dyDescent="0.25">
      <c r="A52" s="16">
        <v>44379</v>
      </c>
      <c r="B52" s="1">
        <v>29532</v>
      </c>
      <c r="C52" s="2" t="s">
        <v>92</v>
      </c>
      <c r="D52" s="1" t="s">
        <v>8</v>
      </c>
      <c r="E52" s="1" t="s">
        <v>93</v>
      </c>
      <c r="F52" s="1" t="s">
        <v>75</v>
      </c>
      <c r="G52" s="1" t="s">
        <v>154</v>
      </c>
      <c r="H52" s="5" t="s">
        <v>202</v>
      </c>
      <c r="I52" s="1"/>
      <c r="J52" s="16">
        <v>44379</v>
      </c>
      <c r="K52" s="16">
        <v>44379</v>
      </c>
      <c r="L52" s="2"/>
    </row>
    <row r="53" spans="1:12" x14ac:dyDescent="0.25">
      <c r="A53" s="16">
        <v>44379</v>
      </c>
      <c r="B53" s="1">
        <v>29558</v>
      </c>
      <c r="C53" s="2" t="s">
        <v>94</v>
      </c>
      <c r="D53" s="1" t="s">
        <v>8</v>
      </c>
      <c r="E53" s="1" t="s">
        <v>168</v>
      </c>
      <c r="F53" s="1" t="s">
        <v>64</v>
      </c>
      <c r="G53" s="1" t="s">
        <v>95</v>
      </c>
      <c r="H53" s="5" t="s">
        <v>201</v>
      </c>
      <c r="I53" s="1"/>
      <c r="J53" s="16">
        <v>44379</v>
      </c>
      <c r="K53" s="16">
        <v>44379</v>
      </c>
      <c r="L53" s="2"/>
    </row>
    <row r="54" spans="1:12" x14ac:dyDescent="0.25">
      <c r="A54" s="16">
        <v>44384</v>
      </c>
      <c r="B54" s="1">
        <v>29622</v>
      </c>
      <c r="C54" s="2" t="s">
        <v>96</v>
      </c>
      <c r="D54" s="1" t="s">
        <v>8</v>
      </c>
      <c r="E54" s="1" t="s">
        <v>14</v>
      </c>
      <c r="F54" s="1" t="str">
        <f>+E54</f>
        <v xml:space="preserve">Piña </v>
      </c>
      <c r="G54" s="1" t="s">
        <v>95</v>
      </c>
      <c r="H54" s="5" t="s">
        <v>201</v>
      </c>
      <c r="I54" s="1"/>
      <c r="J54" s="16">
        <v>44384</v>
      </c>
      <c r="K54" s="16">
        <v>44384</v>
      </c>
      <c r="L54" s="2"/>
    </row>
    <row r="55" spans="1:12" x14ac:dyDescent="0.25">
      <c r="A55" s="16">
        <v>44389</v>
      </c>
      <c r="B55" s="1">
        <v>29783</v>
      </c>
      <c r="C55" s="2" t="s">
        <v>97</v>
      </c>
      <c r="D55" s="1" t="s">
        <v>8</v>
      </c>
      <c r="E55" s="1" t="s">
        <v>98</v>
      </c>
      <c r="F55" s="1" t="s">
        <v>98</v>
      </c>
      <c r="G55" s="1" t="s">
        <v>30</v>
      </c>
      <c r="H55" s="5" t="str">
        <f>+VLOOKUP(G55,Tabla6[],2,FALSE)</f>
        <v>CONSERVACIÓN</v>
      </c>
      <c r="I55" s="1"/>
      <c r="J55" s="16">
        <v>44389</v>
      </c>
      <c r="K55" s="16">
        <v>44389</v>
      </c>
      <c r="L55" s="2"/>
    </row>
    <row r="56" spans="1:12" x14ac:dyDescent="0.25">
      <c r="A56" s="16">
        <v>44390</v>
      </c>
      <c r="B56" s="1">
        <v>29738</v>
      </c>
      <c r="C56" s="2" t="s">
        <v>32</v>
      </c>
      <c r="D56" s="1" t="s">
        <v>8</v>
      </c>
      <c r="E56" s="1" t="s">
        <v>44</v>
      </c>
      <c r="F56" s="1" t="s">
        <v>44</v>
      </c>
      <c r="G56" s="1" t="s">
        <v>27</v>
      </c>
      <c r="H56" s="5" t="str">
        <f>+VLOOKUP(G56,Tabla6[],2,FALSE)</f>
        <v>Mecánico</v>
      </c>
      <c r="I56" s="1"/>
      <c r="J56" s="16">
        <v>44390</v>
      </c>
      <c r="K56" s="16">
        <v>44390</v>
      </c>
      <c r="L56" s="2"/>
    </row>
    <row r="57" spans="1:12" x14ac:dyDescent="0.25">
      <c r="A57" s="16">
        <v>44390</v>
      </c>
      <c r="B57" s="1">
        <v>29738</v>
      </c>
      <c r="C57" s="2" t="s">
        <v>32</v>
      </c>
      <c r="D57" s="1" t="s">
        <v>8</v>
      </c>
      <c r="E57" s="1" t="s">
        <v>99</v>
      </c>
      <c r="F57" s="1" t="s">
        <v>178</v>
      </c>
      <c r="G57" s="1" t="s">
        <v>105</v>
      </c>
      <c r="H57" s="5" t="s">
        <v>203</v>
      </c>
      <c r="I57" s="1"/>
      <c r="J57" s="16">
        <v>44390</v>
      </c>
      <c r="K57" s="16">
        <v>44390</v>
      </c>
      <c r="L57" s="2"/>
    </row>
    <row r="58" spans="1:12" x14ac:dyDescent="0.25">
      <c r="A58" s="16">
        <v>44390</v>
      </c>
      <c r="B58" s="1">
        <v>29738</v>
      </c>
      <c r="C58" s="2" t="s">
        <v>32</v>
      </c>
      <c r="D58" s="1" t="s">
        <v>8</v>
      </c>
      <c r="E58" s="1" t="s">
        <v>100</v>
      </c>
      <c r="F58" s="5" t="s">
        <v>169</v>
      </c>
      <c r="G58" s="1" t="s">
        <v>10</v>
      </c>
      <c r="H58" s="5" t="str">
        <f>+VLOOKUP(G58,Tabla6[],2,FALSE)</f>
        <v>Madurez</v>
      </c>
      <c r="I58" s="1"/>
      <c r="J58" s="16">
        <v>44390</v>
      </c>
      <c r="K58" s="16">
        <v>44390</v>
      </c>
      <c r="L58" s="2"/>
    </row>
    <row r="59" spans="1:12" x14ac:dyDescent="0.25">
      <c r="A59" s="16">
        <v>44391</v>
      </c>
      <c r="B59" s="1">
        <v>29773</v>
      </c>
      <c r="C59" s="2" t="s">
        <v>43</v>
      </c>
      <c r="D59" s="1" t="s">
        <v>8</v>
      </c>
      <c r="E59" s="1" t="s">
        <v>9</v>
      </c>
      <c r="F59" s="5" t="s">
        <v>169</v>
      </c>
      <c r="G59" s="1" t="s">
        <v>61</v>
      </c>
      <c r="H59" s="5" t="str">
        <f>+VLOOKUP(G59,Tabla6[],2,FALSE)</f>
        <v>CALIDAD</v>
      </c>
      <c r="I59" s="1"/>
      <c r="J59" s="16">
        <v>44391</v>
      </c>
      <c r="K59" s="16">
        <v>44391</v>
      </c>
      <c r="L59" s="2"/>
    </row>
    <row r="60" spans="1:12" x14ac:dyDescent="0.25">
      <c r="A60" s="16">
        <v>44392</v>
      </c>
      <c r="B60" s="1"/>
      <c r="C60" s="12" t="s">
        <v>45</v>
      </c>
      <c r="D60" s="1" t="s">
        <v>8</v>
      </c>
      <c r="E60" s="1" t="s">
        <v>98</v>
      </c>
      <c r="F60" s="1" t="s">
        <v>98</v>
      </c>
      <c r="G60" s="1" t="s">
        <v>155</v>
      </c>
      <c r="H60" s="5" t="s">
        <v>202</v>
      </c>
      <c r="I60" s="1"/>
      <c r="J60" s="16">
        <v>44392</v>
      </c>
      <c r="K60" s="16">
        <v>44392</v>
      </c>
      <c r="L60" s="1"/>
    </row>
    <row r="61" spans="1:12" x14ac:dyDescent="0.25">
      <c r="A61" s="16">
        <v>44403</v>
      </c>
      <c r="B61" s="1">
        <v>29989</v>
      </c>
      <c r="C61" s="12" t="s">
        <v>101</v>
      </c>
      <c r="D61" s="1" t="s">
        <v>8</v>
      </c>
      <c r="E61" s="1" t="s">
        <v>102</v>
      </c>
      <c r="F61" s="1" t="s">
        <v>179</v>
      </c>
      <c r="G61" s="1" t="s">
        <v>95</v>
      </c>
      <c r="H61" s="5" t="s">
        <v>201</v>
      </c>
      <c r="I61" s="1"/>
      <c r="J61" s="16">
        <v>44403</v>
      </c>
      <c r="K61" s="16">
        <v>44403</v>
      </c>
      <c r="L61" s="1"/>
    </row>
    <row r="62" spans="1:12" x14ac:dyDescent="0.25">
      <c r="A62" s="16">
        <v>44403</v>
      </c>
      <c r="B62" s="1">
        <v>29989</v>
      </c>
      <c r="C62" s="12" t="s">
        <v>101</v>
      </c>
      <c r="D62" s="1" t="s">
        <v>8</v>
      </c>
      <c r="E62" s="1" t="s">
        <v>44</v>
      </c>
      <c r="F62" s="1" t="s">
        <v>44</v>
      </c>
      <c r="G62" s="1" t="s">
        <v>18</v>
      </c>
      <c r="H62" s="5" t="str">
        <f>+VLOOKUP(G62,Tabla6[],2,FALSE)</f>
        <v>Madurez</v>
      </c>
      <c r="I62" s="1"/>
      <c r="J62" s="16">
        <v>44403</v>
      </c>
      <c r="K62" s="16">
        <v>44403</v>
      </c>
      <c r="L62" s="1"/>
    </row>
    <row r="63" spans="1:12" x14ac:dyDescent="0.25">
      <c r="A63" s="16">
        <v>44403</v>
      </c>
      <c r="B63" s="1">
        <v>29989</v>
      </c>
      <c r="C63" s="12" t="s">
        <v>101</v>
      </c>
      <c r="D63" s="1" t="s">
        <v>8</v>
      </c>
      <c r="E63" s="1" t="s">
        <v>103</v>
      </c>
      <c r="F63" s="5" t="str">
        <f>+E63</f>
        <v xml:space="preserve">Granadilla </v>
      </c>
      <c r="G63" s="1" t="s">
        <v>105</v>
      </c>
      <c r="H63" s="5" t="s">
        <v>203</v>
      </c>
      <c r="I63" s="1"/>
      <c r="J63" s="16">
        <v>44403</v>
      </c>
      <c r="K63" s="16">
        <v>44403</v>
      </c>
      <c r="L63" s="1"/>
    </row>
    <row r="64" spans="1:12" x14ac:dyDescent="0.25">
      <c r="A64" s="16">
        <v>44403</v>
      </c>
      <c r="B64" s="1">
        <v>29989</v>
      </c>
      <c r="C64" s="12" t="s">
        <v>101</v>
      </c>
      <c r="D64" s="1" t="s">
        <v>8</v>
      </c>
      <c r="E64" s="1" t="s">
        <v>104</v>
      </c>
      <c r="F64" s="1" t="str">
        <f>+E64</f>
        <v xml:space="preserve">Rugula </v>
      </c>
      <c r="G64" s="1" t="s">
        <v>206</v>
      </c>
      <c r="H64" s="5" t="str">
        <f>+VLOOKUP(G64,Tabla6[],2,FALSE)</f>
        <v>CONSERVACIÓN</v>
      </c>
      <c r="I64" s="1"/>
      <c r="J64" s="16">
        <v>44403</v>
      </c>
      <c r="K64" s="16">
        <v>44403</v>
      </c>
      <c r="L64" s="1"/>
    </row>
    <row r="65" spans="1:12" x14ac:dyDescent="0.25">
      <c r="A65" s="16">
        <v>44404</v>
      </c>
      <c r="B65" s="1">
        <v>30028</v>
      </c>
      <c r="C65" s="21" t="s">
        <v>156</v>
      </c>
      <c r="D65" s="1" t="s">
        <v>57</v>
      </c>
      <c r="E65" s="1" t="s">
        <v>99</v>
      </c>
      <c r="F65" s="1" t="s">
        <v>178</v>
      </c>
      <c r="G65" s="1" t="s">
        <v>106</v>
      </c>
      <c r="H65" s="5" t="s">
        <v>204</v>
      </c>
      <c r="I65" s="1"/>
      <c r="J65" s="16">
        <v>44404</v>
      </c>
      <c r="K65" s="16">
        <v>44404</v>
      </c>
      <c r="L65" s="1"/>
    </row>
    <row r="66" spans="1:12" x14ac:dyDescent="0.25">
      <c r="A66" s="16">
        <v>44408</v>
      </c>
      <c r="B66" s="1">
        <v>30101</v>
      </c>
      <c r="C66" s="12" t="s">
        <v>107</v>
      </c>
      <c r="D66" s="1" t="s">
        <v>57</v>
      </c>
      <c r="E66" s="1" t="s">
        <v>108</v>
      </c>
      <c r="F66" s="5" t="str">
        <f>+E66</f>
        <v xml:space="preserve">Esparragos </v>
      </c>
      <c r="G66" s="1" t="s">
        <v>30</v>
      </c>
      <c r="H66" s="5" t="str">
        <f>+VLOOKUP(G66,Tabla6[],2,FALSE)</f>
        <v>CONSERVACIÓN</v>
      </c>
      <c r="I66" s="1"/>
      <c r="J66" s="16">
        <v>44408</v>
      </c>
      <c r="K66" s="16">
        <v>44408</v>
      </c>
      <c r="L66" s="1"/>
    </row>
    <row r="67" spans="1:12" x14ac:dyDescent="0.25">
      <c r="A67" s="16">
        <v>44410</v>
      </c>
      <c r="B67" s="1">
        <v>30134</v>
      </c>
      <c r="C67" s="12" t="s">
        <v>157</v>
      </c>
      <c r="D67" s="1" t="s">
        <v>57</v>
      </c>
      <c r="E67" s="1" t="s">
        <v>109</v>
      </c>
      <c r="F67" s="1" t="s">
        <v>174</v>
      </c>
      <c r="G67" s="1" t="s">
        <v>105</v>
      </c>
      <c r="H67" s="5" t="s">
        <v>203</v>
      </c>
      <c r="I67" s="1"/>
      <c r="J67" s="16">
        <v>44410</v>
      </c>
      <c r="K67" s="16">
        <v>44410</v>
      </c>
      <c r="L67" s="1"/>
    </row>
    <row r="68" spans="1:12" x14ac:dyDescent="0.25">
      <c r="A68" s="16">
        <v>44410</v>
      </c>
      <c r="B68" s="1">
        <v>30101</v>
      </c>
      <c r="C68" s="12" t="s">
        <v>107</v>
      </c>
      <c r="D68" s="1" t="s">
        <v>57</v>
      </c>
      <c r="E68" s="1" t="s">
        <v>99</v>
      </c>
      <c r="F68" s="1" t="s">
        <v>178</v>
      </c>
      <c r="G68" s="1" t="s">
        <v>27</v>
      </c>
      <c r="H68" s="5" t="str">
        <f>+VLOOKUP(G68,Tabla6[],2,FALSE)</f>
        <v>Mecánico</v>
      </c>
      <c r="I68" s="1"/>
      <c r="J68" s="16">
        <v>44410</v>
      </c>
      <c r="K68" s="16">
        <v>44410</v>
      </c>
      <c r="L68" s="1"/>
    </row>
    <row r="69" spans="1:12" x14ac:dyDescent="0.25">
      <c r="A69" s="16">
        <v>44410</v>
      </c>
      <c r="B69" s="20">
        <v>30140</v>
      </c>
      <c r="C69" s="2" t="s">
        <v>158</v>
      </c>
      <c r="D69" s="1" t="s">
        <v>57</v>
      </c>
      <c r="E69" s="1" t="s">
        <v>110</v>
      </c>
      <c r="F69" s="1" t="s">
        <v>178</v>
      </c>
      <c r="G69" s="1" t="s">
        <v>27</v>
      </c>
      <c r="H69" s="5" t="str">
        <f>+VLOOKUP(G69,Tabla6[],2,FALSE)</f>
        <v>Mecánico</v>
      </c>
      <c r="I69" s="1"/>
      <c r="J69" s="16">
        <v>44410</v>
      </c>
      <c r="K69" s="16">
        <v>44410</v>
      </c>
      <c r="L69" s="2"/>
    </row>
    <row r="70" spans="1:12" x14ac:dyDescent="0.25">
      <c r="A70" s="16">
        <v>44417</v>
      </c>
      <c r="B70" s="1">
        <v>30264</v>
      </c>
      <c r="C70" s="2" t="s">
        <v>159</v>
      </c>
      <c r="D70" s="1" t="s">
        <v>8</v>
      </c>
      <c r="E70" s="1" t="s">
        <v>13</v>
      </c>
      <c r="F70" s="1" t="str">
        <f t="shared" ref="F70" si="2">+E70</f>
        <v xml:space="preserve">Papaya </v>
      </c>
      <c r="G70" s="1" t="s">
        <v>27</v>
      </c>
      <c r="H70" s="5" t="str">
        <f>+VLOOKUP(G70,Tabla6[],2,FALSE)</f>
        <v>Mecánico</v>
      </c>
      <c r="I70" s="1"/>
      <c r="J70" s="16">
        <v>44417</v>
      </c>
      <c r="K70" s="16">
        <v>44417</v>
      </c>
      <c r="L70" s="2" t="s">
        <v>111</v>
      </c>
    </row>
    <row r="71" spans="1:12" x14ac:dyDescent="0.25">
      <c r="A71" s="16">
        <v>44420</v>
      </c>
      <c r="B71" s="1">
        <v>30307</v>
      </c>
      <c r="C71" s="2" t="s">
        <v>112</v>
      </c>
      <c r="D71" s="1" t="s">
        <v>57</v>
      </c>
      <c r="E71" s="1" t="s">
        <v>99</v>
      </c>
      <c r="F71" s="1" t="s">
        <v>178</v>
      </c>
      <c r="G71" s="1" t="s">
        <v>27</v>
      </c>
      <c r="H71" s="5" t="str">
        <f>+VLOOKUP(G71,Tabla6[],2,FALSE)</f>
        <v>Mecánico</v>
      </c>
      <c r="I71" s="1"/>
      <c r="J71" s="16">
        <v>44420</v>
      </c>
      <c r="K71" s="16">
        <v>44420</v>
      </c>
      <c r="L71" s="2"/>
    </row>
    <row r="72" spans="1:12" x14ac:dyDescent="0.25">
      <c r="A72" s="16">
        <v>44421</v>
      </c>
      <c r="B72" s="1">
        <v>30350</v>
      </c>
      <c r="C72" s="12" t="s">
        <v>160</v>
      </c>
      <c r="D72" s="1" t="s">
        <v>57</v>
      </c>
      <c r="E72" s="1" t="s">
        <v>113</v>
      </c>
      <c r="F72" s="1" t="s">
        <v>54</v>
      </c>
      <c r="G72" s="1" t="s">
        <v>30</v>
      </c>
      <c r="H72" s="5" t="str">
        <f>+VLOOKUP(G72,Tabla6[],2,FALSE)</f>
        <v>CONSERVACIÓN</v>
      </c>
      <c r="I72" s="1"/>
      <c r="J72" s="16">
        <v>44421</v>
      </c>
      <c r="K72" s="16">
        <v>44421</v>
      </c>
      <c r="L72" s="1"/>
    </row>
    <row r="73" spans="1:12" x14ac:dyDescent="0.25">
      <c r="A73" s="16">
        <v>44426</v>
      </c>
      <c r="B73" s="1">
        <v>30336</v>
      </c>
      <c r="C73" s="12" t="s">
        <v>46</v>
      </c>
      <c r="D73" s="1" t="s">
        <v>57</v>
      </c>
      <c r="E73" s="1" t="s">
        <v>99</v>
      </c>
      <c r="F73" s="1" t="s">
        <v>178</v>
      </c>
      <c r="G73" s="1" t="s">
        <v>105</v>
      </c>
      <c r="H73" s="5" t="s">
        <v>203</v>
      </c>
      <c r="I73" s="1"/>
      <c r="J73" s="16">
        <v>44426</v>
      </c>
      <c r="K73" s="16">
        <v>44426</v>
      </c>
      <c r="L73" s="1"/>
    </row>
    <row r="74" spans="1:12" x14ac:dyDescent="0.25">
      <c r="A74" s="16">
        <v>44426</v>
      </c>
      <c r="B74" s="1">
        <v>30336</v>
      </c>
      <c r="C74" s="12" t="s">
        <v>46</v>
      </c>
      <c r="D74" s="1" t="s">
        <v>57</v>
      </c>
      <c r="E74" s="1" t="s">
        <v>14</v>
      </c>
      <c r="F74" s="1" t="str">
        <f>+E74</f>
        <v xml:space="preserve">Piña </v>
      </c>
      <c r="G74" s="1" t="s">
        <v>30</v>
      </c>
      <c r="H74" s="5" t="str">
        <f>+VLOOKUP(G74,Tabla6[],2,FALSE)</f>
        <v>CONSERVACIÓN</v>
      </c>
      <c r="I74" s="1"/>
      <c r="J74" s="16">
        <v>44426</v>
      </c>
      <c r="K74" s="16">
        <v>44426</v>
      </c>
      <c r="L74" s="1"/>
    </row>
    <row r="75" spans="1:12" x14ac:dyDescent="0.25">
      <c r="A75" s="16">
        <v>44427</v>
      </c>
      <c r="B75" s="1">
        <v>30420</v>
      </c>
      <c r="C75" s="12" t="s">
        <v>161</v>
      </c>
      <c r="D75" s="1" t="s">
        <v>57</v>
      </c>
      <c r="E75" s="1" t="s">
        <v>114</v>
      </c>
      <c r="F75" s="1" t="s">
        <v>114</v>
      </c>
      <c r="G75" s="1" t="s">
        <v>162</v>
      </c>
      <c r="H75" s="5" t="s">
        <v>202</v>
      </c>
      <c r="I75" s="1"/>
      <c r="J75" s="16">
        <v>44427</v>
      </c>
      <c r="K75" s="16">
        <v>44427</v>
      </c>
      <c r="L75" s="1"/>
    </row>
    <row r="76" spans="1:12" x14ac:dyDescent="0.25">
      <c r="A76" s="16">
        <v>44427</v>
      </c>
      <c r="B76" s="1">
        <v>30432</v>
      </c>
      <c r="C76" s="12" t="s">
        <v>147</v>
      </c>
      <c r="D76" s="1" t="s">
        <v>57</v>
      </c>
      <c r="E76" s="1" t="s">
        <v>14</v>
      </c>
      <c r="F76" s="1" t="str">
        <f>+E76</f>
        <v xml:space="preserve">Piña </v>
      </c>
      <c r="G76" s="1" t="s">
        <v>115</v>
      </c>
      <c r="H76" s="5" t="s">
        <v>201</v>
      </c>
      <c r="I76" s="1"/>
      <c r="J76" s="16">
        <v>44427</v>
      </c>
      <c r="K76" s="16">
        <v>44427</v>
      </c>
      <c r="L76" s="1"/>
    </row>
    <row r="77" spans="1:12" x14ac:dyDescent="0.25">
      <c r="A77" s="16">
        <v>44427</v>
      </c>
      <c r="B77" s="1">
        <v>30417</v>
      </c>
      <c r="C77" s="12" t="s">
        <v>116</v>
      </c>
      <c r="D77" s="1" t="s">
        <v>57</v>
      </c>
      <c r="E77" s="1" t="s">
        <v>117</v>
      </c>
      <c r="F77" s="1" t="s">
        <v>176</v>
      </c>
      <c r="G77" s="1" t="s">
        <v>30</v>
      </c>
      <c r="H77" s="5" t="str">
        <f>+VLOOKUP(G77,Tabla6[],2,FALSE)</f>
        <v>CONSERVACIÓN</v>
      </c>
      <c r="I77" s="1"/>
      <c r="J77" s="16">
        <v>44427</v>
      </c>
      <c r="K77" s="16">
        <v>44427</v>
      </c>
      <c r="L77" s="1"/>
    </row>
    <row r="78" spans="1:12" x14ac:dyDescent="0.25">
      <c r="A78" s="16">
        <v>44427</v>
      </c>
      <c r="B78" s="1">
        <v>30417</v>
      </c>
      <c r="C78" s="12" t="s">
        <v>116</v>
      </c>
      <c r="D78" s="1" t="s">
        <v>57</v>
      </c>
      <c r="E78" s="1" t="s">
        <v>84</v>
      </c>
      <c r="F78" s="5" t="str">
        <f t="shared" ref="F78:F79" si="3">+E78</f>
        <v xml:space="preserve">Espinaca </v>
      </c>
      <c r="G78" s="1" t="s">
        <v>206</v>
      </c>
      <c r="H78" s="5" t="str">
        <f>+VLOOKUP(G78,Tabla6[],2,FALSE)</f>
        <v>CONSERVACIÓN</v>
      </c>
      <c r="I78" s="1"/>
      <c r="J78" s="16">
        <v>44427</v>
      </c>
      <c r="K78" s="16">
        <v>44427</v>
      </c>
      <c r="L78" s="1"/>
    </row>
    <row r="79" spans="1:12" x14ac:dyDescent="0.25">
      <c r="A79" s="16">
        <v>44431</v>
      </c>
      <c r="B79" s="1">
        <v>50519</v>
      </c>
      <c r="C79" s="2" t="s">
        <v>134</v>
      </c>
      <c r="D79" s="1" t="s">
        <v>8</v>
      </c>
      <c r="E79" s="1" t="s">
        <v>34</v>
      </c>
      <c r="F79" s="5" t="str">
        <f t="shared" si="3"/>
        <v>Fresas</v>
      </c>
      <c r="G79" s="1" t="s">
        <v>118</v>
      </c>
      <c r="H79" s="5" t="s">
        <v>201</v>
      </c>
      <c r="I79" s="1"/>
      <c r="J79" s="16">
        <v>44431</v>
      </c>
      <c r="K79" s="16">
        <v>44431</v>
      </c>
      <c r="L79" s="2"/>
    </row>
    <row r="80" spans="1:12" x14ac:dyDescent="0.25">
      <c r="A80" s="16">
        <v>44435</v>
      </c>
      <c r="B80" s="1">
        <v>30640</v>
      </c>
      <c r="C80" s="2" t="s">
        <v>60</v>
      </c>
      <c r="D80" s="1" t="s">
        <v>57</v>
      </c>
      <c r="E80" s="1" t="s">
        <v>119</v>
      </c>
      <c r="F80" s="1" t="s">
        <v>179</v>
      </c>
      <c r="G80" s="1" t="s">
        <v>118</v>
      </c>
      <c r="H80" s="5" t="s">
        <v>201</v>
      </c>
      <c r="I80" s="1"/>
      <c r="J80" s="16">
        <v>44435</v>
      </c>
      <c r="K80" s="16">
        <v>44435</v>
      </c>
      <c r="L80" s="2"/>
    </row>
    <row r="81" spans="1:13" x14ac:dyDescent="0.25">
      <c r="A81" s="16">
        <v>44435</v>
      </c>
      <c r="B81" s="1">
        <v>30640</v>
      </c>
      <c r="C81" s="2" t="s">
        <v>60</v>
      </c>
      <c r="D81" s="1" t="s">
        <v>57</v>
      </c>
      <c r="E81" s="1" t="s">
        <v>104</v>
      </c>
      <c r="F81" s="1" t="str">
        <f>+E81</f>
        <v xml:space="preserve">Rugula </v>
      </c>
      <c r="G81" s="1" t="s">
        <v>206</v>
      </c>
      <c r="H81" s="5" t="str">
        <f>+VLOOKUP(G81,Tabla6[],2,FALSE)</f>
        <v>CONSERVACIÓN</v>
      </c>
      <c r="I81" s="1"/>
      <c r="J81" s="16">
        <v>44435</v>
      </c>
      <c r="K81" s="16">
        <v>44435</v>
      </c>
      <c r="L81" s="2"/>
    </row>
    <row r="82" spans="1:13" x14ac:dyDescent="0.25">
      <c r="A82" s="16">
        <v>44436</v>
      </c>
      <c r="B82" s="1">
        <v>30650</v>
      </c>
      <c r="C82" s="2" t="s">
        <v>163</v>
      </c>
      <c r="D82" s="1" t="s">
        <v>57</v>
      </c>
      <c r="E82" s="1" t="s">
        <v>67</v>
      </c>
      <c r="F82" s="1" t="s">
        <v>171</v>
      </c>
      <c r="G82" s="1" t="s">
        <v>154</v>
      </c>
      <c r="H82" s="5" t="s">
        <v>202</v>
      </c>
      <c r="I82" s="1"/>
      <c r="J82" s="16">
        <v>44436</v>
      </c>
      <c r="K82" s="16">
        <v>44436</v>
      </c>
      <c r="L82" s="2"/>
    </row>
    <row r="83" spans="1:13" x14ac:dyDescent="0.25">
      <c r="A83" s="16">
        <v>44436</v>
      </c>
      <c r="B83" s="1">
        <v>30650</v>
      </c>
      <c r="C83" s="2" t="s">
        <v>163</v>
      </c>
      <c r="D83" s="1" t="s">
        <v>57</v>
      </c>
      <c r="E83" s="1" t="s">
        <v>108</v>
      </c>
      <c r="F83" s="5" t="str">
        <f>+E83</f>
        <v xml:space="preserve">Esparragos </v>
      </c>
      <c r="G83" s="1" t="s">
        <v>162</v>
      </c>
      <c r="H83" s="5" t="s">
        <v>202</v>
      </c>
      <c r="I83" s="1"/>
      <c r="J83" s="16">
        <v>44436</v>
      </c>
      <c r="K83" s="16">
        <v>44436</v>
      </c>
      <c r="L83" s="2"/>
    </row>
    <row r="84" spans="1:13" x14ac:dyDescent="0.25">
      <c r="A84" s="16">
        <v>44438</v>
      </c>
      <c r="B84" s="1">
        <v>30641</v>
      </c>
      <c r="C84" s="2" t="s">
        <v>120</v>
      </c>
      <c r="D84" s="1" t="s">
        <v>57</v>
      </c>
      <c r="E84" s="1" t="s">
        <v>44</v>
      </c>
      <c r="F84" s="1" t="s">
        <v>44</v>
      </c>
      <c r="G84" s="1" t="s">
        <v>18</v>
      </c>
      <c r="H84" s="5" t="str">
        <f>+VLOOKUP(G84,Tabla6[],2,FALSE)</f>
        <v>Madurez</v>
      </c>
      <c r="I84" s="1"/>
      <c r="J84" s="16">
        <v>44438</v>
      </c>
      <c r="K84" s="16">
        <v>44438</v>
      </c>
      <c r="L84" s="2" t="s">
        <v>121</v>
      </c>
    </row>
    <row r="85" spans="1:13" x14ac:dyDescent="0.25">
      <c r="A85" s="16">
        <v>44442</v>
      </c>
      <c r="B85" s="1">
        <v>30713</v>
      </c>
      <c r="C85" s="2" t="s">
        <v>164</v>
      </c>
      <c r="D85" s="1" t="s">
        <v>57</v>
      </c>
      <c r="E85" s="1" t="s">
        <v>122</v>
      </c>
      <c r="F85" s="1" t="s">
        <v>179</v>
      </c>
      <c r="G85" s="1" t="s">
        <v>95</v>
      </c>
      <c r="H85" s="5" t="s">
        <v>201</v>
      </c>
      <c r="I85" s="1"/>
      <c r="J85" s="16">
        <v>44442</v>
      </c>
      <c r="K85" s="16">
        <v>44442</v>
      </c>
      <c r="L85" s="2"/>
    </row>
    <row r="86" spans="1:13" x14ac:dyDescent="0.25">
      <c r="A86" s="16">
        <v>44442</v>
      </c>
      <c r="B86" s="1">
        <v>30713</v>
      </c>
      <c r="C86" s="2" t="s">
        <v>164</v>
      </c>
      <c r="D86" s="1" t="s">
        <v>57</v>
      </c>
      <c r="E86" s="1" t="s">
        <v>123</v>
      </c>
      <c r="F86" s="5" t="s">
        <v>169</v>
      </c>
      <c r="G86" s="1" t="s">
        <v>18</v>
      </c>
      <c r="H86" s="5" t="str">
        <f>+VLOOKUP(G86,Tabla6[],2,FALSE)</f>
        <v>Madurez</v>
      </c>
      <c r="I86" s="1"/>
      <c r="J86" s="16">
        <v>44442</v>
      </c>
      <c r="K86" s="16">
        <v>44442</v>
      </c>
      <c r="L86" s="2"/>
    </row>
    <row r="87" spans="1:13" x14ac:dyDescent="0.25">
      <c r="A87" s="16">
        <v>44445</v>
      </c>
      <c r="B87" s="1">
        <v>30837</v>
      </c>
      <c r="C87" s="2" t="s">
        <v>124</v>
      </c>
      <c r="D87" s="1" t="s">
        <v>8</v>
      </c>
      <c r="E87" s="1" t="s">
        <v>125</v>
      </c>
      <c r="F87" s="1" t="s">
        <v>170</v>
      </c>
      <c r="G87" s="1" t="s">
        <v>126</v>
      </c>
      <c r="H87" s="5" t="s">
        <v>201</v>
      </c>
      <c r="I87" s="1"/>
      <c r="J87" s="16">
        <v>44445</v>
      </c>
      <c r="K87" s="16">
        <v>44445</v>
      </c>
      <c r="L87" s="2"/>
    </row>
    <row r="88" spans="1:13" x14ac:dyDescent="0.25">
      <c r="A88" s="16">
        <v>44447</v>
      </c>
      <c r="B88" s="1">
        <v>30832</v>
      </c>
      <c r="C88" s="2" t="s">
        <v>165</v>
      </c>
      <c r="D88" s="1" t="s">
        <v>57</v>
      </c>
      <c r="E88" s="1" t="s">
        <v>9</v>
      </c>
      <c r="F88" s="5" t="s">
        <v>169</v>
      </c>
      <c r="G88" s="1" t="s">
        <v>18</v>
      </c>
      <c r="H88" s="5" t="str">
        <f>+VLOOKUP(G88,Tabla6[],2,FALSE)</f>
        <v>Madurez</v>
      </c>
      <c r="I88" s="1"/>
      <c r="J88" s="16">
        <v>44447</v>
      </c>
      <c r="K88" s="16">
        <v>44447</v>
      </c>
      <c r="L88" s="2"/>
    </row>
    <row r="89" spans="1:13" x14ac:dyDescent="0.25">
      <c r="A89" s="16">
        <v>44447</v>
      </c>
      <c r="B89" s="1">
        <v>32084</v>
      </c>
      <c r="C89" s="2" t="s">
        <v>68</v>
      </c>
      <c r="D89" s="1" t="s">
        <v>57</v>
      </c>
      <c r="E89" s="1" t="s">
        <v>34</v>
      </c>
      <c r="F89" s="5" t="str">
        <f>+E89</f>
        <v>Fresas</v>
      </c>
      <c r="G89" s="1" t="s">
        <v>118</v>
      </c>
      <c r="H89" s="5" t="s">
        <v>201</v>
      </c>
      <c r="I89" s="1"/>
      <c r="J89" s="16">
        <v>44447</v>
      </c>
      <c r="K89" s="16">
        <v>44447</v>
      </c>
      <c r="L89" s="2"/>
    </row>
    <row r="90" spans="1:13" x14ac:dyDescent="0.25">
      <c r="A90" s="16">
        <v>44447</v>
      </c>
      <c r="B90" s="1">
        <v>32084</v>
      </c>
      <c r="C90" s="2" t="s">
        <v>68</v>
      </c>
      <c r="D90" s="1" t="s">
        <v>57</v>
      </c>
      <c r="E90" s="1" t="s">
        <v>114</v>
      </c>
      <c r="F90" s="1" t="s">
        <v>114</v>
      </c>
      <c r="G90" s="1" t="s">
        <v>30</v>
      </c>
      <c r="H90" s="5" t="str">
        <f>+VLOOKUP(G90,Tabla6[],2,FALSE)</f>
        <v>CONSERVACIÓN</v>
      </c>
      <c r="I90" s="1"/>
      <c r="J90" s="16">
        <v>44447</v>
      </c>
      <c r="K90" s="16">
        <v>44447</v>
      </c>
      <c r="L90" s="2"/>
    </row>
    <row r="91" spans="1:13" x14ac:dyDescent="0.25">
      <c r="A91" s="16">
        <v>44447</v>
      </c>
      <c r="B91" s="1">
        <v>32084</v>
      </c>
      <c r="C91" s="2" t="s">
        <v>68</v>
      </c>
      <c r="D91" s="1" t="s">
        <v>57</v>
      </c>
      <c r="E91" s="1" t="s">
        <v>127</v>
      </c>
      <c r="F91" s="1" t="s">
        <v>127</v>
      </c>
      <c r="G91" s="1" t="s">
        <v>166</v>
      </c>
      <c r="H91" s="5" t="s">
        <v>204</v>
      </c>
      <c r="I91" s="1"/>
      <c r="J91" s="16">
        <v>44447</v>
      </c>
      <c r="K91" s="16">
        <v>44447</v>
      </c>
      <c r="L91" s="2"/>
    </row>
    <row r="92" spans="1:13" x14ac:dyDescent="0.25">
      <c r="A92" s="16">
        <v>44454</v>
      </c>
      <c r="B92" s="1">
        <v>31000</v>
      </c>
      <c r="C92" s="2" t="s">
        <v>128</v>
      </c>
      <c r="D92" s="1" t="s">
        <v>57</v>
      </c>
      <c r="E92" s="1" t="s">
        <v>119</v>
      </c>
      <c r="F92" s="1" t="s">
        <v>179</v>
      </c>
      <c r="G92" s="1" t="s">
        <v>95</v>
      </c>
      <c r="H92" s="5" t="s">
        <v>201</v>
      </c>
      <c r="I92" s="1"/>
      <c r="J92" s="16">
        <v>44454</v>
      </c>
      <c r="K92" s="16">
        <v>44454</v>
      </c>
      <c r="L92" s="2"/>
    </row>
    <row r="93" spans="1:13" x14ac:dyDescent="0.25">
      <c r="A93" s="16">
        <v>44454</v>
      </c>
      <c r="B93" s="1">
        <v>31000</v>
      </c>
      <c r="C93" s="2" t="s">
        <v>128</v>
      </c>
      <c r="D93" s="1" t="s">
        <v>57</v>
      </c>
      <c r="E93" s="1" t="s">
        <v>129</v>
      </c>
      <c r="F93" s="5" t="str">
        <f>+E93</f>
        <v xml:space="preserve">Curuba </v>
      </c>
      <c r="G93" s="1" t="s">
        <v>126</v>
      </c>
      <c r="H93" s="5" t="s">
        <v>201</v>
      </c>
      <c r="I93" s="1"/>
      <c r="J93" s="16">
        <v>44454</v>
      </c>
      <c r="K93" s="16">
        <v>44454</v>
      </c>
      <c r="L93" s="2" t="s">
        <v>130</v>
      </c>
    </row>
    <row r="94" spans="1:13" x14ac:dyDescent="0.25">
      <c r="A94" s="16">
        <v>44454</v>
      </c>
      <c r="B94" s="1">
        <v>31001</v>
      </c>
      <c r="C94" s="2" t="s">
        <v>53</v>
      </c>
      <c r="D94" s="1" t="s">
        <v>57</v>
      </c>
      <c r="E94" s="1" t="s">
        <v>131</v>
      </c>
      <c r="F94" s="1" t="s">
        <v>174</v>
      </c>
      <c r="G94" s="1" t="s">
        <v>95</v>
      </c>
      <c r="H94" s="5" t="s">
        <v>201</v>
      </c>
      <c r="I94" s="1"/>
      <c r="J94" s="16">
        <v>44454</v>
      </c>
      <c r="K94" s="16">
        <v>44454</v>
      </c>
      <c r="L94" s="1"/>
      <c r="M94" s="14"/>
    </row>
    <row r="95" spans="1:13" x14ac:dyDescent="0.25">
      <c r="A95" s="16">
        <v>44454</v>
      </c>
      <c r="B95" s="1">
        <v>31001</v>
      </c>
      <c r="C95" s="2" t="s">
        <v>53</v>
      </c>
      <c r="D95" s="1" t="s">
        <v>57</v>
      </c>
      <c r="E95" s="1" t="s">
        <v>132</v>
      </c>
      <c r="F95" s="1" t="s">
        <v>181</v>
      </c>
      <c r="G95" s="1" t="s">
        <v>27</v>
      </c>
      <c r="H95" s="5" t="str">
        <f>+VLOOKUP(G95,Tabla6[],2,FALSE)</f>
        <v>Mecánico</v>
      </c>
      <c r="I95" s="1"/>
      <c r="J95" s="16">
        <v>44454</v>
      </c>
      <c r="K95" s="16">
        <v>44454</v>
      </c>
      <c r="L95" s="2"/>
    </row>
    <row r="96" spans="1:13" x14ac:dyDescent="0.25">
      <c r="A96" s="16">
        <v>44463</v>
      </c>
      <c r="B96" s="1"/>
      <c r="C96" s="2" t="s">
        <v>133</v>
      </c>
      <c r="D96" s="1" t="s">
        <v>57</v>
      </c>
      <c r="E96" s="1" t="s">
        <v>44</v>
      </c>
      <c r="F96" s="1" t="s">
        <v>44</v>
      </c>
      <c r="G96" s="1" t="s">
        <v>18</v>
      </c>
      <c r="H96" s="5" t="str">
        <f>+VLOOKUP(G96,Tabla6[],2,FALSE)</f>
        <v>Madurez</v>
      </c>
      <c r="I96" s="1"/>
      <c r="J96" s="16">
        <v>44463</v>
      </c>
      <c r="K96" s="16">
        <v>44463</v>
      </c>
      <c r="L96" s="2"/>
    </row>
    <row r="97" spans="1:12" x14ac:dyDescent="0.25">
      <c r="A97" s="16">
        <v>44466</v>
      </c>
      <c r="B97" s="1">
        <v>31208</v>
      </c>
      <c r="C97" s="2" t="s">
        <v>134</v>
      </c>
      <c r="D97" s="1" t="s">
        <v>57</v>
      </c>
      <c r="E97" s="1" t="s">
        <v>83</v>
      </c>
      <c r="F97" s="1" t="s">
        <v>172</v>
      </c>
      <c r="G97" s="1" t="s">
        <v>27</v>
      </c>
      <c r="H97" s="5" t="str">
        <f>+VLOOKUP(G97,Tabla6[],2,FALSE)</f>
        <v>Mecánico</v>
      </c>
      <c r="I97" s="1"/>
      <c r="J97" s="16">
        <v>44466</v>
      </c>
      <c r="K97" s="16">
        <v>44466</v>
      </c>
      <c r="L97" s="2"/>
    </row>
    <row r="98" spans="1:12" x14ac:dyDescent="0.25">
      <c r="A98" s="16">
        <v>44466</v>
      </c>
      <c r="B98" s="1">
        <v>31208</v>
      </c>
      <c r="C98" s="2" t="s">
        <v>134</v>
      </c>
      <c r="D98" s="1" t="s">
        <v>57</v>
      </c>
      <c r="E98" s="1" t="s">
        <v>84</v>
      </c>
      <c r="F98" s="5" t="str">
        <f>+E98</f>
        <v xml:space="preserve">Espinaca </v>
      </c>
      <c r="G98" s="1" t="s">
        <v>206</v>
      </c>
      <c r="H98" s="5" t="str">
        <f>+VLOOKUP(G98,Tabla6[],2,FALSE)</f>
        <v>CONSERVACIÓN</v>
      </c>
      <c r="I98" s="1"/>
      <c r="J98" s="16">
        <v>44466</v>
      </c>
      <c r="K98" s="16">
        <v>44466</v>
      </c>
      <c r="L98" s="2"/>
    </row>
    <row r="99" spans="1:12" x14ac:dyDescent="0.25">
      <c r="A99" s="16">
        <v>44468</v>
      </c>
      <c r="B99" s="1"/>
      <c r="C99" s="2" t="s">
        <v>135</v>
      </c>
      <c r="D99" s="1" t="s">
        <v>57</v>
      </c>
      <c r="E99" s="1" t="s">
        <v>69</v>
      </c>
      <c r="F99" s="1" t="str">
        <f t="shared" ref="F99:F100" si="4">+E99</f>
        <v xml:space="preserve">Pitaya </v>
      </c>
      <c r="G99" s="1" t="s">
        <v>136</v>
      </c>
      <c r="H99" s="5" t="s">
        <v>204</v>
      </c>
      <c r="I99" s="1"/>
      <c r="J99" s="16">
        <v>44468</v>
      </c>
      <c r="K99" s="16">
        <v>44468</v>
      </c>
      <c r="L99" s="2" t="s">
        <v>137</v>
      </c>
    </row>
    <row r="100" spans="1:12" x14ac:dyDescent="0.25">
      <c r="A100" s="16">
        <v>44470</v>
      </c>
      <c r="B100" s="1">
        <v>31311</v>
      </c>
      <c r="C100" s="12" t="s">
        <v>55</v>
      </c>
      <c r="D100" s="1" t="s">
        <v>57</v>
      </c>
      <c r="E100" s="1" t="s">
        <v>14</v>
      </c>
      <c r="F100" s="1" t="str">
        <f t="shared" si="4"/>
        <v xml:space="preserve">Piña </v>
      </c>
      <c r="G100" s="1" t="s">
        <v>35</v>
      </c>
      <c r="H100" s="5" t="s">
        <v>201</v>
      </c>
      <c r="I100" s="1"/>
      <c r="J100" s="16">
        <v>44470</v>
      </c>
      <c r="K100" s="16">
        <v>44470</v>
      </c>
      <c r="L100" s="1" t="s">
        <v>139</v>
      </c>
    </row>
    <row r="101" spans="1:12" x14ac:dyDescent="0.25">
      <c r="A101" s="16">
        <v>44470</v>
      </c>
      <c r="B101" s="1">
        <v>31311</v>
      </c>
      <c r="C101" s="12" t="s">
        <v>55</v>
      </c>
      <c r="D101" s="1" t="s">
        <v>57</v>
      </c>
      <c r="E101" s="1" t="s">
        <v>138</v>
      </c>
      <c r="F101" s="1" t="s">
        <v>81</v>
      </c>
      <c r="G101" s="1" t="s">
        <v>162</v>
      </c>
      <c r="H101" s="5" t="s">
        <v>202</v>
      </c>
      <c r="I101" s="1"/>
      <c r="J101" s="16">
        <v>44470</v>
      </c>
      <c r="K101" s="16">
        <v>44470</v>
      </c>
      <c r="L101" s="1" t="s">
        <v>139</v>
      </c>
    </row>
    <row r="102" spans="1:12" x14ac:dyDescent="0.25">
      <c r="A102" s="16">
        <v>44483</v>
      </c>
      <c r="B102" s="1">
        <v>31231</v>
      </c>
      <c r="C102" s="12" t="s">
        <v>140</v>
      </c>
      <c r="D102" s="1" t="s">
        <v>57</v>
      </c>
      <c r="E102" s="1" t="s">
        <v>129</v>
      </c>
      <c r="F102" s="5" t="str">
        <f t="shared" ref="F102:F103" si="5">+E102</f>
        <v xml:space="preserve">Curuba </v>
      </c>
      <c r="G102" s="1" t="s">
        <v>118</v>
      </c>
      <c r="H102" s="5" t="s">
        <v>201</v>
      </c>
      <c r="I102" s="1"/>
      <c r="J102" s="16">
        <v>44483</v>
      </c>
      <c r="K102" s="16">
        <v>44483</v>
      </c>
      <c r="L102" s="1"/>
    </row>
    <row r="103" spans="1:12" x14ac:dyDescent="0.25">
      <c r="A103" s="16">
        <v>44491</v>
      </c>
      <c r="B103" s="1">
        <v>31616</v>
      </c>
      <c r="C103" s="12" t="s">
        <v>167</v>
      </c>
      <c r="D103" s="1" t="s">
        <v>57</v>
      </c>
      <c r="E103" s="1" t="s">
        <v>34</v>
      </c>
      <c r="F103" s="5" t="str">
        <f t="shared" si="5"/>
        <v>Fresas</v>
      </c>
      <c r="G103" s="1" t="s">
        <v>18</v>
      </c>
      <c r="H103" s="5" t="str">
        <f>+VLOOKUP(G103,Tabla6[],2,FALSE)</f>
        <v>Madurez</v>
      </c>
      <c r="I103" s="1"/>
      <c r="J103" s="16">
        <v>44491</v>
      </c>
      <c r="K103" s="16">
        <v>44491</v>
      </c>
      <c r="L103" s="1"/>
    </row>
    <row r="104" spans="1:12" x14ac:dyDescent="0.25">
      <c r="A104" s="16">
        <v>44494</v>
      </c>
      <c r="B104" s="1">
        <v>31572</v>
      </c>
      <c r="C104" s="12" t="s">
        <v>68</v>
      </c>
      <c r="D104" s="1" t="s">
        <v>57</v>
      </c>
      <c r="E104" s="1" t="s">
        <v>14</v>
      </c>
      <c r="F104" s="1" t="str">
        <f>+E104</f>
        <v xml:space="preserve">Piña </v>
      </c>
      <c r="G104" s="1" t="s">
        <v>27</v>
      </c>
      <c r="H104" s="5" t="s">
        <v>204</v>
      </c>
      <c r="I104" s="1"/>
      <c r="J104" s="16">
        <v>44494</v>
      </c>
      <c r="K104" s="16">
        <v>44494</v>
      </c>
      <c r="L104" s="1"/>
    </row>
    <row r="105" spans="1:12" x14ac:dyDescent="0.25">
      <c r="A105" s="16">
        <v>44494</v>
      </c>
      <c r="B105" s="1">
        <v>31572</v>
      </c>
      <c r="C105" s="12" t="s">
        <v>68</v>
      </c>
      <c r="D105" s="1" t="s">
        <v>57</v>
      </c>
      <c r="E105" s="1" t="s">
        <v>9</v>
      </c>
      <c r="F105" s="5" t="s">
        <v>169</v>
      </c>
      <c r="G105" s="1" t="s">
        <v>95</v>
      </c>
      <c r="H105" s="5" t="s">
        <v>202</v>
      </c>
      <c r="I105" s="1"/>
      <c r="J105" s="16">
        <v>44494</v>
      </c>
      <c r="K105" s="16">
        <v>44494</v>
      </c>
      <c r="L105" s="1"/>
    </row>
    <row r="106" spans="1:12" x14ac:dyDescent="0.25">
      <c r="A106" s="16">
        <v>44494</v>
      </c>
      <c r="B106" s="1">
        <v>31646</v>
      </c>
      <c r="C106" s="12" t="s">
        <v>141</v>
      </c>
      <c r="D106" s="1" t="s">
        <v>57</v>
      </c>
      <c r="E106" s="1" t="s">
        <v>142</v>
      </c>
      <c r="F106" s="1" t="s">
        <v>172</v>
      </c>
      <c r="G106" s="1" t="s">
        <v>162</v>
      </c>
      <c r="H106" s="5" t="s">
        <v>202</v>
      </c>
      <c r="I106" s="1"/>
      <c r="J106" s="16">
        <v>44494</v>
      </c>
      <c r="K106" s="16">
        <v>44494</v>
      </c>
      <c r="L106" s="1" t="s">
        <v>139</v>
      </c>
    </row>
    <row r="107" spans="1:12" x14ac:dyDescent="0.25">
      <c r="A107" s="16">
        <v>44495</v>
      </c>
      <c r="B107" s="1">
        <v>31681</v>
      </c>
      <c r="C107" s="12" t="s">
        <v>133</v>
      </c>
      <c r="D107" s="1" t="s">
        <v>57</v>
      </c>
      <c r="E107" s="1" t="s">
        <v>125</v>
      </c>
      <c r="F107" s="1" t="s">
        <v>170</v>
      </c>
      <c r="G107" s="1" t="s">
        <v>126</v>
      </c>
      <c r="H107" s="5" t="s">
        <v>201</v>
      </c>
      <c r="I107" s="1"/>
      <c r="J107" s="16">
        <v>44495</v>
      </c>
      <c r="K107" s="16">
        <v>44495</v>
      </c>
      <c r="L107" s="1"/>
    </row>
    <row r="108" spans="1:12" x14ac:dyDescent="0.25">
      <c r="A108" s="16">
        <v>44495</v>
      </c>
      <c r="B108" s="1">
        <v>31686</v>
      </c>
      <c r="C108" s="12" t="s">
        <v>141</v>
      </c>
      <c r="D108" s="1" t="s">
        <v>57</v>
      </c>
      <c r="E108" s="1" t="s">
        <v>16</v>
      </c>
      <c r="F108" s="5" t="str">
        <f>+E108</f>
        <v xml:space="preserve">Duraznos </v>
      </c>
      <c r="G108" s="1" t="s">
        <v>18</v>
      </c>
      <c r="H108" s="5" t="str">
        <f>+VLOOKUP(G108,Tabla6[],2,FALSE)</f>
        <v>Madurez</v>
      </c>
      <c r="I108" s="1"/>
      <c r="J108" s="16">
        <v>44495</v>
      </c>
      <c r="K108" s="16">
        <v>44495</v>
      </c>
      <c r="L108" s="1"/>
    </row>
    <row r="109" spans="1:12" x14ac:dyDescent="0.25">
      <c r="A109" s="16">
        <v>44502</v>
      </c>
      <c r="B109" s="1">
        <v>31746</v>
      </c>
      <c r="C109" s="12" t="s">
        <v>143</v>
      </c>
      <c r="D109" s="1" t="s">
        <v>57</v>
      </c>
      <c r="E109" s="1" t="s">
        <v>144</v>
      </c>
      <c r="F109" s="1" t="str">
        <f>+E109</f>
        <v>Naranja tangelo</v>
      </c>
      <c r="G109" s="1" t="s">
        <v>95</v>
      </c>
      <c r="H109" s="5" t="s">
        <v>201</v>
      </c>
      <c r="I109" s="1"/>
      <c r="J109" s="16">
        <v>44502</v>
      </c>
      <c r="K109" s="16">
        <v>44502</v>
      </c>
      <c r="L109" s="1"/>
    </row>
    <row r="110" spans="1:12" x14ac:dyDescent="0.25">
      <c r="A110" s="16">
        <v>44502</v>
      </c>
      <c r="B110" s="1">
        <v>31762</v>
      </c>
      <c r="C110" s="12" t="s">
        <v>145</v>
      </c>
      <c r="D110" s="1" t="s">
        <v>57</v>
      </c>
      <c r="E110" s="1" t="s">
        <v>16</v>
      </c>
      <c r="F110" s="5" t="str">
        <f t="shared" ref="F110:F111" si="6">+E110</f>
        <v xml:space="preserve">Duraznos </v>
      </c>
      <c r="G110" s="1" t="s">
        <v>18</v>
      </c>
      <c r="H110" s="5" t="str">
        <f>+VLOOKUP(G110,Tabla6[],2,FALSE)</f>
        <v>Madurez</v>
      </c>
      <c r="I110" s="1"/>
      <c r="J110" s="16">
        <v>44502</v>
      </c>
      <c r="K110" s="16">
        <v>44502</v>
      </c>
      <c r="L110" s="1"/>
    </row>
    <row r="111" spans="1:12" x14ac:dyDescent="0.25">
      <c r="A111" s="16">
        <v>44502</v>
      </c>
      <c r="B111" s="1">
        <v>31762</v>
      </c>
      <c r="C111" s="12" t="s">
        <v>145</v>
      </c>
      <c r="D111" s="1" t="s">
        <v>57</v>
      </c>
      <c r="E111" s="1" t="s">
        <v>34</v>
      </c>
      <c r="F111" s="5" t="str">
        <f t="shared" si="6"/>
        <v>Fresas</v>
      </c>
      <c r="G111" s="1" t="s">
        <v>95</v>
      </c>
      <c r="H111" s="5" t="s">
        <v>201</v>
      </c>
      <c r="I111" s="1"/>
      <c r="J111" s="16">
        <v>44502</v>
      </c>
      <c r="K111" s="16">
        <v>44502</v>
      </c>
      <c r="L111" s="1"/>
    </row>
    <row r="112" spans="1:12" x14ac:dyDescent="0.25">
      <c r="A112" s="16">
        <v>44517</v>
      </c>
      <c r="B112" s="1">
        <v>32006</v>
      </c>
      <c r="C112" s="12" t="s">
        <v>146</v>
      </c>
      <c r="D112" s="1" t="s">
        <v>57</v>
      </c>
      <c r="E112" s="1" t="s">
        <v>168</v>
      </c>
      <c r="F112" s="1" t="s">
        <v>64</v>
      </c>
      <c r="G112" s="1" t="s">
        <v>27</v>
      </c>
      <c r="H112" s="5" t="str">
        <f>+VLOOKUP(G112,Tabla6[],2,FALSE)</f>
        <v>Mecánico</v>
      </c>
      <c r="I112" s="1"/>
      <c r="J112" s="16">
        <v>44517</v>
      </c>
      <c r="K112" s="16">
        <v>44517</v>
      </c>
      <c r="L112" s="1"/>
    </row>
    <row r="113" spans="1:12" x14ac:dyDescent="0.25">
      <c r="A113" s="16">
        <v>44531</v>
      </c>
      <c r="B113" s="1">
        <v>32189</v>
      </c>
      <c r="C113" s="12" t="s">
        <v>147</v>
      </c>
      <c r="D113" s="1" t="s">
        <v>57</v>
      </c>
      <c r="E113" s="1" t="s">
        <v>148</v>
      </c>
      <c r="F113" s="1" t="s">
        <v>75</v>
      </c>
      <c r="G113" s="1" t="s">
        <v>95</v>
      </c>
      <c r="H113" s="5" t="s">
        <v>201</v>
      </c>
      <c r="I113" s="1"/>
      <c r="J113" s="16">
        <v>44531</v>
      </c>
      <c r="K113" s="16">
        <v>44531</v>
      </c>
      <c r="L113" s="1"/>
    </row>
    <row r="114" spans="1:12" x14ac:dyDescent="0.25">
      <c r="A114" s="16">
        <v>44533</v>
      </c>
      <c r="B114" s="1">
        <v>32161</v>
      </c>
      <c r="C114" s="12" t="s">
        <v>149</v>
      </c>
      <c r="D114" s="1" t="s">
        <v>57</v>
      </c>
      <c r="E114" s="1" t="s">
        <v>14</v>
      </c>
      <c r="F114" s="1" t="str">
        <f>+E114</f>
        <v xml:space="preserve">Piña </v>
      </c>
      <c r="G114" s="1" t="s">
        <v>30</v>
      </c>
      <c r="H114" s="5" t="str">
        <f>+VLOOKUP(G114,Tabla6[],2,FALSE)</f>
        <v>CONSERVACIÓN</v>
      </c>
      <c r="I114" s="1"/>
      <c r="J114" s="16">
        <v>44533</v>
      </c>
      <c r="K114" s="16">
        <v>44533</v>
      </c>
      <c r="L114" s="1"/>
    </row>
    <row r="115" spans="1:12" x14ac:dyDescent="0.25">
      <c r="A115" s="16">
        <v>44543</v>
      </c>
      <c r="B115" s="1">
        <v>32251</v>
      </c>
      <c r="C115" s="12" t="s">
        <v>150</v>
      </c>
      <c r="D115" s="1" t="s">
        <v>57</v>
      </c>
      <c r="E115" s="1" t="s">
        <v>152</v>
      </c>
      <c r="F115" s="5" t="s">
        <v>169</v>
      </c>
      <c r="G115" s="1" t="s">
        <v>18</v>
      </c>
      <c r="H115" s="5" t="str">
        <f>+VLOOKUP(G115,Tabla6[],2,FALSE)</f>
        <v>Madurez</v>
      </c>
      <c r="I115" s="1"/>
      <c r="J115" s="16">
        <v>44543</v>
      </c>
      <c r="K115" s="16">
        <v>44543</v>
      </c>
      <c r="L115" s="1"/>
    </row>
    <row r="116" spans="1:12" x14ac:dyDescent="0.25">
      <c r="A116" s="16">
        <v>44547</v>
      </c>
      <c r="B116" s="1">
        <v>32251</v>
      </c>
      <c r="C116" s="12" t="s">
        <v>150</v>
      </c>
      <c r="D116" s="1" t="s">
        <v>57</v>
      </c>
      <c r="E116" s="1" t="s">
        <v>153</v>
      </c>
      <c r="F116" s="1" t="s">
        <v>153</v>
      </c>
      <c r="G116" s="1" t="s">
        <v>95</v>
      </c>
      <c r="H116" s="5" t="s">
        <v>201</v>
      </c>
      <c r="I116" s="1"/>
      <c r="J116" s="16">
        <v>44547</v>
      </c>
      <c r="K116" s="16">
        <v>44547</v>
      </c>
      <c r="L116" s="1"/>
    </row>
    <row r="117" spans="1:12" x14ac:dyDescent="0.25">
      <c r="A117" s="16">
        <v>44557</v>
      </c>
      <c r="B117" s="1">
        <v>32387</v>
      </c>
      <c r="C117" s="12" t="s">
        <v>151</v>
      </c>
      <c r="D117" s="1" t="s">
        <v>57</v>
      </c>
      <c r="E117" s="1" t="s">
        <v>168</v>
      </c>
      <c r="F117" s="1" t="s">
        <v>64</v>
      </c>
      <c r="G117" s="1" t="s">
        <v>27</v>
      </c>
      <c r="H117" s="5" t="str">
        <f>+VLOOKUP(G117,Tabla6[],2,FALSE)</f>
        <v>Mecánico</v>
      </c>
      <c r="I117" s="1"/>
      <c r="J117" s="16">
        <v>44922</v>
      </c>
      <c r="K117" s="16">
        <v>44922</v>
      </c>
      <c r="L117" s="1"/>
    </row>
    <row r="118" spans="1:12" x14ac:dyDescent="0.25">
      <c r="A118" s="16">
        <v>44558</v>
      </c>
      <c r="B118" s="1">
        <v>32251</v>
      </c>
      <c r="C118" s="12" t="s">
        <v>150</v>
      </c>
      <c r="D118" s="1" t="s">
        <v>57</v>
      </c>
      <c r="E118" s="1" t="s">
        <v>153</v>
      </c>
      <c r="F118" s="1" t="s">
        <v>153</v>
      </c>
      <c r="G118" s="1" t="s">
        <v>95</v>
      </c>
      <c r="H118" s="5" t="s">
        <v>201</v>
      </c>
      <c r="I118" s="1"/>
      <c r="J118" s="16">
        <v>44558</v>
      </c>
      <c r="K118" s="16">
        <v>44558</v>
      </c>
      <c r="L118" s="1"/>
    </row>
  </sheetData>
  <autoFilter ref="A1:L118" xr:uid="{D970D03D-071F-4B00-BDE4-2D68533A5538}"/>
  <mergeCells count="1">
    <mergeCell ref="L10:L1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F7FB7-CE17-4F43-B19E-74DDA34FAE6D}">
  <dimension ref="A1:AA59"/>
  <sheetViews>
    <sheetView tabSelected="1" topLeftCell="E1" zoomScale="85" zoomScaleNormal="85" workbookViewId="0">
      <selection activeCell="Z34" sqref="Z34"/>
    </sheetView>
  </sheetViews>
  <sheetFormatPr baseColWidth="10" defaultRowHeight="15" x14ac:dyDescent="0.25"/>
  <cols>
    <col min="1" max="1" width="17.5703125" bestFit="1" customWidth="1"/>
    <col min="2" max="2" width="21.7109375" bestFit="1" customWidth="1"/>
    <col min="3" max="3" width="17.7109375" bestFit="1" customWidth="1"/>
    <col min="4" max="4" width="8.85546875" bestFit="1" customWidth="1"/>
    <col min="5" max="5" width="9.5703125" bestFit="1" customWidth="1"/>
    <col min="6" max="6" width="15.7109375" customWidth="1"/>
    <col min="7" max="7" width="12.5703125" bestFit="1" customWidth="1"/>
    <col min="8" max="8" width="15.28515625" bestFit="1" customWidth="1"/>
    <col min="9" max="9" width="7.140625" bestFit="1" customWidth="1"/>
    <col min="10" max="10" width="4.28515625" customWidth="1"/>
    <col min="11" max="11" width="3.5703125" bestFit="1" customWidth="1"/>
    <col min="12" max="12" width="12.5703125" bestFit="1" customWidth="1"/>
    <col min="13" max="13" width="21.7109375" bestFit="1" customWidth="1"/>
    <col min="14" max="14" width="22.42578125" bestFit="1" customWidth="1"/>
    <col min="15" max="15" width="5.28515625" bestFit="1" customWidth="1"/>
    <col min="16" max="16" width="6.5703125" bestFit="1" customWidth="1"/>
    <col min="17" max="17" width="7.5703125" bestFit="1" customWidth="1"/>
    <col min="18" max="18" width="14.140625" bestFit="1" customWidth="1"/>
    <col min="19" max="20" width="6.85546875" bestFit="1" customWidth="1"/>
    <col min="21" max="21" width="9.5703125" bestFit="1" customWidth="1"/>
    <col min="22" max="22" width="8.140625" bestFit="1" customWidth="1"/>
    <col min="23" max="23" width="9" bestFit="1" customWidth="1"/>
    <col min="24" max="24" width="11" bestFit="1" customWidth="1"/>
    <col min="25" max="25" width="7.7109375" bestFit="1" customWidth="1"/>
    <col min="26" max="26" width="11.140625" bestFit="1" customWidth="1"/>
    <col min="27" max="27" width="12.5703125" bestFit="1" customWidth="1"/>
    <col min="28" max="30" width="22.7109375" bestFit="1" customWidth="1"/>
    <col min="31" max="31" width="26.7109375" bestFit="1" customWidth="1"/>
    <col min="32" max="32" width="27.7109375" bestFit="1" customWidth="1"/>
    <col min="33" max="33" width="5.28515625" bestFit="1" customWidth="1"/>
    <col min="34" max="34" width="6.85546875" bestFit="1" customWidth="1"/>
    <col min="35" max="35" width="10.7109375" bestFit="1" customWidth="1"/>
    <col min="36" max="36" width="7.42578125" bestFit="1" customWidth="1"/>
    <col min="37" max="37" width="6.140625" bestFit="1" customWidth="1"/>
    <col min="38" max="38" width="6.85546875" bestFit="1" customWidth="1"/>
    <col min="39" max="39" width="7.7109375" bestFit="1" customWidth="1"/>
    <col min="40" max="40" width="4.42578125" bestFit="1" customWidth="1"/>
    <col min="41" max="41" width="5" bestFit="1" customWidth="1"/>
    <col min="42" max="42" width="9.42578125" bestFit="1" customWidth="1"/>
    <col min="43" max="43" width="12.5703125" bestFit="1" customWidth="1"/>
  </cols>
  <sheetData>
    <row r="1" spans="1:27" x14ac:dyDescent="0.25">
      <c r="A1" s="22" t="s">
        <v>193</v>
      </c>
      <c r="B1" t="s">
        <v>194</v>
      </c>
    </row>
    <row r="2" spans="1:27" x14ac:dyDescent="0.25">
      <c r="A2" s="22" t="s">
        <v>5</v>
      </c>
      <c r="B2" t="s">
        <v>194</v>
      </c>
      <c r="F2" s="30" t="s">
        <v>210</v>
      </c>
      <c r="G2" s="30"/>
      <c r="H2" s="30"/>
      <c r="I2" s="30"/>
      <c r="M2" s="22" t="s">
        <v>195</v>
      </c>
      <c r="N2" s="22" t="s">
        <v>209</v>
      </c>
    </row>
    <row r="3" spans="1:27" x14ac:dyDescent="0.25">
      <c r="F3" t="s">
        <v>198</v>
      </c>
      <c r="G3" s="14" t="s">
        <v>8</v>
      </c>
      <c r="H3" t="s">
        <v>196</v>
      </c>
      <c r="I3" t="s">
        <v>197</v>
      </c>
      <c r="M3" s="22" t="s">
        <v>183</v>
      </c>
      <c r="N3" t="s">
        <v>169</v>
      </c>
      <c r="O3" t="s">
        <v>14</v>
      </c>
      <c r="P3" t="s">
        <v>34</v>
      </c>
      <c r="Q3" t="s">
        <v>170</v>
      </c>
      <c r="R3" t="s">
        <v>44</v>
      </c>
      <c r="S3" t="s">
        <v>178</v>
      </c>
      <c r="T3" t="s">
        <v>64</v>
      </c>
      <c r="U3" t="s">
        <v>16</v>
      </c>
      <c r="V3" t="s">
        <v>173</v>
      </c>
      <c r="W3" t="s">
        <v>84</v>
      </c>
      <c r="X3" t="s">
        <v>75</v>
      </c>
      <c r="Y3" t="s">
        <v>13</v>
      </c>
      <c r="Z3" t="s">
        <v>171</v>
      </c>
      <c r="AA3" t="s">
        <v>184</v>
      </c>
    </row>
    <row r="4" spans="1:27" x14ac:dyDescent="0.25">
      <c r="A4" s="22" t="s">
        <v>183</v>
      </c>
      <c r="B4" t="s">
        <v>195</v>
      </c>
      <c r="C4" t="s">
        <v>207</v>
      </c>
      <c r="F4" s="23" t="s">
        <v>187</v>
      </c>
      <c r="G4" s="28">
        <v>18</v>
      </c>
      <c r="H4" s="14">
        <v>475</v>
      </c>
      <c r="I4" s="25">
        <f>+G4/H4</f>
        <v>3.7894736842105266E-2</v>
      </c>
      <c r="M4" s="13" t="s">
        <v>185</v>
      </c>
      <c r="N4" s="24">
        <v>4</v>
      </c>
      <c r="O4" s="24">
        <v>5</v>
      </c>
      <c r="P4" s="24">
        <v>2</v>
      </c>
      <c r="Q4" s="24">
        <v>3</v>
      </c>
      <c r="R4" s="24">
        <v>1</v>
      </c>
      <c r="S4" s="24"/>
      <c r="T4" s="24">
        <v>1</v>
      </c>
      <c r="U4" s="24">
        <v>1</v>
      </c>
      <c r="V4" s="24">
        <v>3</v>
      </c>
      <c r="W4" s="24"/>
      <c r="X4" s="24"/>
      <c r="Y4" s="24">
        <v>2</v>
      </c>
      <c r="Z4" s="24"/>
      <c r="AA4" s="24">
        <v>22</v>
      </c>
    </row>
    <row r="5" spans="1:27" x14ac:dyDescent="0.25">
      <c r="A5" s="23" t="s">
        <v>185</v>
      </c>
      <c r="B5" s="24">
        <v>28</v>
      </c>
      <c r="C5" s="24">
        <v>28</v>
      </c>
      <c r="F5" s="23" t="s">
        <v>188</v>
      </c>
      <c r="G5" s="28">
        <v>18</v>
      </c>
      <c r="H5" s="14">
        <v>488</v>
      </c>
      <c r="I5" s="25">
        <f t="shared" ref="I5:I9" si="0">+G5/H5</f>
        <v>3.6885245901639344E-2</v>
      </c>
      <c r="M5" s="13" t="s">
        <v>186</v>
      </c>
      <c r="N5" s="24">
        <v>1</v>
      </c>
      <c r="O5" s="24"/>
      <c r="P5" s="24">
        <v>2</v>
      </c>
      <c r="Q5" s="24"/>
      <c r="R5" s="24">
        <v>1</v>
      </c>
      <c r="S5" s="24"/>
      <c r="T5" s="24"/>
      <c r="U5" s="24">
        <v>1</v>
      </c>
      <c r="V5" s="24"/>
      <c r="W5" s="24">
        <v>1</v>
      </c>
      <c r="X5" s="24">
        <v>1</v>
      </c>
      <c r="Y5" s="24"/>
      <c r="Z5" s="24">
        <v>1</v>
      </c>
      <c r="AA5" s="24">
        <v>8</v>
      </c>
    </row>
    <row r="6" spans="1:27" x14ac:dyDescent="0.25">
      <c r="A6" s="23" t="s">
        <v>186</v>
      </c>
      <c r="B6" s="24">
        <v>15</v>
      </c>
      <c r="C6" s="24">
        <v>15</v>
      </c>
      <c r="F6" s="23" t="s">
        <v>189</v>
      </c>
      <c r="G6" s="28">
        <v>13</v>
      </c>
      <c r="H6" s="14">
        <v>419</v>
      </c>
      <c r="I6" s="25">
        <f t="shared" si="0"/>
        <v>3.1026252983293555E-2</v>
      </c>
      <c r="M6" s="13" t="s">
        <v>187</v>
      </c>
      <c r="N6" s="24">
        <v>2</v>
      </c>
      <c r="O6" s="24">
        <v>1</v>
      </c>
      <c r="P6" s="24"/>
      <c r="Q6" s="24"/>
      <c r="R6" s="24">
        <v>2</v>
      </c>
      <c r="S6" s="24">
        <v>2</v>
      </c>
      <c r="T6" s="24">
        <v>2</v>
      </c>
      <c r="U6" s="24"/>
      <c r="V6" s="24">
        <v>1</v>
      </c>
      <c r="W6" s="24"/>
      <c r="X6" s="24">
        <v>1</v>
      </c>
      <c r="Y6" s="24"/>
      <c r="Z6" s="24"/>
      <c r="AA6" s="24">
        <v>11</v>
      </c>
    </row>
    <row r="7" spans="1:27" x14ac:dyDescent="0.25">
      <c r="A7" s="23" t="s">
        <v>187</v>
      </c>
      <c r="B7" s="24">
        <v>19</v>
      </c>
      <c r="C7" s="24">
        <v>18</v>
      </c>
      <c r="F7" s="23" t="s">
        <v>190</v>
      </c>
      <c r="G7" s="28">
        <v>9</v>
      </c>
      <c r="H7" s="14">
        <v>373</v>
      </c>
      <c r="I7" s="25">
        <f t="shared" si="0"/>
        <v>2.4128686327077747E-2</v>
      </c>
      <c r="M7" s="13" t="s">
        <v>188</v>
      </c>
      <c r="N7" s="24"/>
      <c r="O7" s="24">
        <v>2</v>
      </c>
      <c r="P7" s="24">
        <v>1</v>
      </c>
      <c r="Q7" s="24"/>
      <c r="R7" s="24">
        <v>1</v>
      </c>
      <c r="S7" s="24">
        <v>4</v>
      </c>
      <c r="T7" s="24"/>
      <c r="U7" s="24"/>
      <c r="V7" s="24"/>
      <c r="W7" s="24">
        <v>1</v>
      </c>
      <c r="X7" s="24"/>
      <c r="Y7" s="24">
        <v>1</v>
      </c>
      <c r="Z7" s="24">
        <v>1</v>
      </c>
      <c r="AA7" s="24">
        <v>11</v>
      </c>
    </row>
    <row r="8" spans="1:27" x14ac:dyDescent="0.25">
      <c r="A8" s="23" t="s">
        <v>188</v>
      </c>
      <c r="B8" s="24">
        <v>18</v>
      </c>
      <c r="C8" s="24">
        <v>18</v>
      </c>
      <c r="F8" s="23" t="s">
        <v>191</v>
      </c>
      <c r="G8" s="28">
        <v>4</v>
      </c>
      <c r="H8" s="14">
        <v>350</v>
      </c>
      <c r="I8" s="25">
        <f t="shared" si="0"/>
        <v>1.1428571428571429E-2</v>
      </c>
      <c r="M8" s="13" t="s">
        <v>189</v>
      </c>
      <c r="N8" s="24">
        <v>2</v>
      </c>
      <c r="O8" s="24"/>
      <c r="P8" s="24">
        <v>1</v>
      </c>
      <c r="Q8" s="24">
        <v>1</v>
      </c>
      <c r="R8" s="24">
        <v>1</v>
      </c>
      <c r="S8" s="24"/>
      <c r="T8" s="24"/>
      <c r="U8" s="24"/>
      <c r="V8" s="24"/>
      <c r="W8" s="24">
        <v>1</v>
      </c>
      <c r="X8" s="24"/>
      <c r="Y8" s="24"/>
      <c r="Z8" s="24"/>
      <c r="AA8" s="24">
        <v>6</v>
      </c>
    </row>
    <row r="9" spans="1:27" x14ac:dyDescent="0.25">
      <c r="A9" s="23" t="s">
        <v>189</v>
      </c>
      <c r="B9" s="24">
        <v>15</v>
      </c>
      <c r="C9" s="24">
        <v>13</v>
      </c>
      <c r="F9" s="23" t="s">
        <v>192</v>
      </c>
      <c r="G9" s="28">
        <v>6</v>
      </c>
      <c r="H9" s="14">
        <v>167</v>
      </c>
      <c r="I9" s="25">
        <f t="shared" si="0"/>
        <v>3.5928143712574849E-2</v>
      </c>
      <c r="M9" s="13" t="s">
        <v>190</v>
      </c>
      <c r="N9" s="24">
        <v>1</v>
      </c>
      <c r="O9" s="24">
        <v>2</v>
      </c>
      <c r="P9" s="24">
        <v>1</v>
      </c>
      <c r="Q9" s="24">
        <v>1</v>
      </c>
      <c r="R9" s="24"/>
      <c r="S9" s="24"/>
      <c r="T9" s="24"/>
      <c r="U9" s="24">
        <v>1</v>
      </c>
      <c r="V9" s="24"/>
      <c r="W9" s="24"/>
      <c r="X9" s="24"/>
      <c r="Y9" s="24"/>
      <c r="Z9" s="24"/>
      <c r="AA9" s="24">
        <v>6</v>
      </c>
    </row>
    <row r="10" spans="1:27" x14ac:dyDescent="0.25">
      <c r="A10" s="23" t="s">
        <v>190</v>
      </c>
      <c r="B10" s="24">
        <v>9</v>
      </c>
      <c r="C10" s="24">
        <v>9</v>
      </c>
      <c r="M10" s="13" t="s">
        <v>191</v>
      </c>
      <c r="N10" s="24"/>
      <c r="O10" s="24"/>
      <c r="P10" s="24">
        <v>1</v>
      </c>
      <c r="Q10" s="24"/>
      <c r="R10" s="24"/>
      <c r="S10" s="24"/>
      <c r="T10" s="24">
        <v>1</v>
      </c>
      <c r="U10" s="24">
        <v>1</v>
      </c>
      <c r="V10" s="24"/>
      <c r="W10" s="24"/>
      <c r="X10" s="24"/>
      <c r="Y10" s="24"/>
      <c r="Z10" s="24"/>
      <c r="AA10" s="24">
        <v>3</v>
      </c>
    </row>
    <row r="11" spans="1:27" x14ac:dyDescent="0.25">
      <c r="A11" s="23" t="s">
        <v>191</v>
      </c>
      <c r="B11" s="24">
        <v>4</v>
      </c>
      <c r="C11" s="24">
        <v>4</v>
      </c>
      <c r="M11" s="13" t="s">
        <v>192</v>
      </c>
      <c r="N11" s="24">
        <v>1</v>
      </c>
      <c r="O11" s="24">
        <v>1</v>
      </c>
      <c r="P11" s="24"/>
      <c r="Q11" s="24"/>
      <c r="R11" s="24"/>
      <c r="S11" s="24"/>
      <c r="T11" s="24">
        <v>1</v>
      </c>
      <c r="U11" s="24"/>
      <c r="V11" s="24"/>
      <c r="W11" s="24"/>
      <c r="X11" s="24">
        <v>1</v>
      </c>
      <c r="Y11" s="24"/>
      <c r="Z11" s="24"/>
      <c r="AA11" s="24">
        <v>4</v>
      </c>
    </row>
    <row r="12" spans="1:27" x14ac:dyDescent="0.25">
      <c r="A12" s="23" t="s">
        <v>192</v>
      </c>
      <c r="B12" s="24">
        <v>6</v>
      </c>
      <c r="C12" s="24">
        <v>6</v>
      </c>
      <c r="F12" t="s">
        <v>198</v>
      </c>
      <c r="G12" t="s">
        <v>8</v>
      </c>
      <c r="H12" t="s">
        <v>196</v>
      </c>
      <c r="I12" t="s">
        <v>197</v>
      </c>
      <c r="M12" s="13" t="s">
        <v>184</v>
      </c>
      <c r="N12" s="24">
        <v>11</v>
      </c>
      <c r="O12" s="24">
        <v>11</v>
      </c>
      <c r="P12" s="24">
        <v>8</v>
      </c>
      <c r="Q12" s="24">
        <v>5</v>
      </c>
      <c r="R12" s="24">
        <v>6</v>
      </c>
      <c r="S12" s="24">
        <v>6</v>
      </c>
      <c r="T12" s="24">
        <v>5</v>
      </c>
      <c r="U12" s="24">
        <v>4</v>
      </c>
      <c r="V12" s="24">
        <v>4</v>
      </c>
      <c r="W12" s="24">
        <v>3</v>
      </c>
      <c r="X12" s="24">
        <v>3</v>
      </c>
      <c r="Y12" s="24">
        <v>3</v>
      </c>
      <c r="Z12" s="24">
        <v>2</v>
      </c>
      <c r="AA12" s="24">
        <v>71</v>
      </c>
    </row>
    <row r="13" spans="1:27" x14ac:dyDescent="0.25">
      <c r="A13" s="23" t="s">
        <v>184</v>
      </c>
      <c r="B13" s="24">
        <v>114</v>
      </c>
      <c r="C13" s="24">
        <v>111</v>
      </c>
      <c r="F13" s="13" t="s">
        <v>204</v>
      </c>
      <c r="G13" s="24">
        <v>11</v>
      </c>
      <c r="I13" s="25"/>
    </row>
    <row r="14" spans="1:27" x14ac:dyDescent="0.25">
      <c r="F14" s="13" t="s">
        <v>202</v>
      </c>
      <c r="G14" s="24">
        <v>29</v>
      </c>
      <c r="I14" s="25"/>
    </row>
    <row r="15" spans="1:27" x14ac:dyDescent="0.25">
      <c r="F15" s="13" t="s">
        <v>201</v>
      </c>
      <c r="G15" s="24">
        <v>49</v>
      </c>
      <c r="I15" s="25"/>
    </row>
    <row r="16" spans="1:27" x14ac:dyDescent="0.25">
      <c r="F16" s="13" t="s">
        <v>203</v>
      </c>
      <c r="G16" s="24">
        <v>19</v>
      </c>
      <c r="I16" s="25"/>
    </row>
    <row r="17" spans="1:9" x14ac:dyDescent="0.25">
      <c r="F17" s="23"/>
      <c r="G17" s="24"/>
      <c r="I17" s="25"/>
    </row>
    <row r="18" spans="1:9" x14ac:dyDescent="0.25">
      <c r="F18" s="23"/>
      <c r="G18" s="24"/>
      <c r="I18" s="25"/>
    </row>
    <row r="20" spans="1:9" x14ac:dyDescent="0.25">
      <c r="A20" s="22" t="s">
        <v>183</v>
      </c>
      <c r="B20" t="s">
        <v>208</v>
      </c>
    </row>
    <row r="21" spans="1:9" x14ac:dyDescent="0.25">
      <c r="A21" s="13" t="s">
        <v>169</v>
      </c>
      <c r="B21" s="24">
        <v>12</v>
      </c>
      <c r="C21" s="27">
        <f>+B21/GETPIVOTDATA("Clasificación causa",$B$59)</f>
        <v>0.10256410256410256</v>
      </c>
    </row>
    <row r="22" spans="1:9" x14ac:dyDescent="0.25">
      <c r="A22" s="13" t="s">
        <v>14</v>
      </c>
      <c r="B22" s="24">
        <v>11</v>
      </c>
      <c r="C22" s="27">
        <f t="shared" ref="C22:C59" si="1">+B22/GETPIVOTDATA("Clasificación causa",$B$59)</f>
        <v>9.4017094017094016E-2</v>
      </c>
    </row>
    <row r="23" spans="1:9" x14ac:dyDescent="0.25">
      <c r="A23" s="13" t="s">
        <v>34</v>
      </c>
      <c r="B23" s="24">
        <v>8</v>
      </c>
      <c r="C23" s="27">
        <f t="shared" si="1"/>
        <v>6.8376068376068383E-2</v>
      </c>
    </row>
    <row r="24" spans="1:9" x14ac:dyDescent="0.25">
      <c r="A24" s="13" t="s">
        <v>16</v>
      </c>
      <c r="B24" s="24">
        <v>6</v>
      </c>
      <c r="C24" s="27">
        <f t="shared" si="1"/>
        <v>5.128205128205128E-2</v>
      </c>
    </row>
    <row r="25" spans="1:9" x14ac:dyDescent="0.25">
      <c r="A25" s="13" t="s">
        <v>178</v>
      </c>
      <c r="B25" s="24">
        <v>6</v>
      </c>
      <c r="C25" s="27">
        <f t="shared" si="1"/>
        <v>5.128205128205128E-2</v>
      </c>
    </row>
    <row r="26" spans="1:9" x14ac:dyDescent="0.25">
      <c r="A26" s="13" t="s">
        <v>44</v>
      </c>
      <c r="B26" s="24">
        <v>6</v>
      </c>
      <c r="C26" s="27">
        <f t="shared" si="1"/>
        <v>5.128205128205128E-2</v>
      </c>
    </row>
    <row r="27" spans="1:9" x14ac:dyDescent="0.25">
      <c r="A27" s="13" t="s">
        <v>172</v>
      </c>
      <c r="B27" s="24">
        <v>5</v>
      </c>
      <c r="C27" s="27">
        <f t="shared" si="1"/>
        <v>4.2735042735042736E-2</v>
      </c>
    </row>
    <row r="28" spans="1:9" x14ac:dyDescent="0.25">
      <c r="A28" s="13" t="s">
        <v>64</v>
      </c>
      <c r="B28" s="24">
        <v>5</v>
      </c>
      <c r="C28" s="27">
        <f t="shared" si="1"/>
        <v>4.2735042735042736E-2</v>
      </c>
    </row>
    <row r="29" spans="1:9" x14ac:dyDescent="0.25">
      <c r="A29" s="13" t="s">
        <v>170</v>
      </c>
      <c r="B29" s="24">
        <v>5</v>
      </c>
      <c r="C29" s="27">
        <f t="shared" si="1"/>
        <v>4.2735042735042736E-2</v>
      </c>
    </row>
    <row r="30" spans="1:9" x14ac:dyDescent="0.25">
      <c r="A30" s="13" t="s">
        <v>173</v>
      </c>
      <c r="B30" s="24">
        <v>4</v>
      </c>
      <c r="C30" s="27">
        <f t="shared" si="1"/>
        <v>3.4188034188034191E-2</v>
      </c>
    </row>
    <row r="31" spans="1:9" x14ac:dyDescent="0.25">
      <c r="A31" s="13" t="s">
        <v>179</v>
      </c>
      <c r="B31" s="24">
        <v>4</v>
      </c>
      <c r="C31" s="27">
        <f t="shared" si="1"/>
        <v>3.4188034188034191E-2</v>
      </c>
    </row>
    <row r="32" spans="1:9" x14ac:dyDescent="0.25">
      <c r="A32" s="13" t="s">
        <v>84</v>
      </c>
      <c r="B32" s="24">
        <v>3</v>
      </c>
      <c r="C32" s="27">
        <f t="shared" si="1"/>
        <v>2.564102564102564E-2</v>
      </c>
    </row>
    <row r="33" spans="1:3" x14ac:dyDescent="0.25">
      <c r="A33" s="13" t="s">
        <v>54</v>
      </c>
      <c r="B33" s="24">
        <v>3</v>
      </c>
      <c r="C33" s="27">
        <f t="shared" si="1"/>
        <v>2.564102564102564E-2</v>
      </c>
    </row>
    <row r="34" spans="1:3" x14ac:dyDescent="0.25">
      <c r="A34" s="13" t="s">
        <v>13</v>
      </c>
      <c r="B34" s="24">
        <v>3</v>
      </c>
      <c r="C34" s="27">
        <f t="shared" si="1"/>
        <v>2.564102564102564E-2</v>
      </c>
    </row>
    <row r="35" spans="1:3" x14ac:dyDescent="0.25">
      <c r="A35" s="13" t="s">
        <v>75</v>
      </c>
      <c r="B35" s="24">
        <v>3</v>
      </c>
      <c r="C35" s="27">
        <f t="shared" si="1"/>
        <v>2.564102564102564E-2</v>
      </c>
    </row>
    <row r="36" spans="1:3" x14ac:dyDescent="0.25">
      <c r="A36" s="13" t="s">
        <v>69</v>
      </c>
      <c r="B36" s="24">
        <v>2</v>
      </c>
      <c r="C36" s="27">
        <f t="shared" si="1"/>
        <v>1.7094017094017096E-2</v>
      </c>
    </row>
    <row r="37" spans="1:3" x14ac:dyDescent="0.25">
      <c r="A37" s="13" t="s">
        <v>98</v>
      </c>
      <c r="B37" s="24">
        <v>2</v>
      </c>
      <c r="C37" s="27">
        <f t="shared" si="1"/>
        <v>1.7094017094017096E-2</v>
      </c>
    </row>
    <row r="38" spans="1:3" x14ac:dyDescent="0.25">
      <c r="A38" s="13" t="s">
        <v>153</v>
      </c>
      <c r="B38" s="24">
        <v>2</v>
      </c>
      <c r="C38" s="27">
        <f t="shared" si="1"/>
        <v>1.7094017094017096E-2</v>
      </c>
    </row>
    <row r="39" spans="1:3" x14ac:dyDescent="0.25">
      <c r="A39" s="13" t="s">
        <v>171</v>
      </c>
      <c r="B39" s="24">
        <v>2</v>
      </c>
      <c r="C39" s="27">
        <f t="shared" si="1"/>
        <v>1.7094017094017096E-2</v>
      </c>
    </row>
    <row r="40" spans="1:3" x14ac:dyDescent="0.25">
      <c r="A40" s="13" t="s">
        <v>81</v>
      </c>
      <c r="B40" s="24">
        <v>2</v>
      </c>
      <c r="C40" s="27">
        <f t="shared" si="1"/>
        <v>1.7094017094017096E-2</v>
      </c>
    </row>
    <row r="41" spans="1:3" x14ac:dyDescent="0.25">
      <c r="A41" s="13" t="s">
        <v>114</v>
      </c>
      <c r="B41" s="24">
        <v>2</v>
      </c>
      <c r="C41" s="27">
        <f t="shared" si="1"/>
        <v>1.7094017094017096E-2</v>
      </c>
    </row>
    <row r="42" spans="1:3" x14ac:dyDescent="0.25">
      <c r="A42" s="13" t="s">
        <v>104</v>
      </c>
      <c r="B42" s="24">
        <v>2</v>
      </c>
      <c r="C42" s="27">
        <f t="shared" si="1"/>
        <v>1.7094017094017096E-2</v>
      </c>
    </row>
    <row r="43" spans="1:3" x14ac:dyDescent="0.25">
      <c r="A43" s="13" t="s">
        <v>129</v>
      </c>
      <c r="B43" s="24">
        <v>2</v>
      </c>
      <c r="C43" s="27">
        <f t="shared" si="1"/>
        <v>1.7094017094017096E-2</v>
      </c>
    </row>
    <row r="44" spans="1:3" x14ac:dyDescent="0.25">
      <c r="A44" s="13" t="s">
        <v>174</v>
      </c>
      <c r="B44" s="24">
        <v>2</v>
      </c>
      <c r="C44" s="27">
        <f t="shared" si="1"/>
        <v>1.7094017094017096E-2</v>
      </c>
    </row>
    <row r="45" spans="1:3" x14ac:dyDescent="0.25">
      <c r="A45" s="13" t="s">
        <v>108</v>
      </c>
      <c r="B45" s="24">
        <v>2</v>
      </c>
      <c r="C45" s="27">
        <f t="shared" si="1"/>
        <v>1.7094017094017096E-2</v>
      </c>
    </row>
    <row r="46" spans="1:3" x14ac:dyDescent="0.25">
      <c r="A46" s="13" t="s">
        <v>47</v>
      </c>
      <c r="B46" s="24">
        <v>1</v>
      </c>
      <c r="C46" s="27">
        <f t="shared" si="1"/>
        <v>8.5470085470085479E-3</v>
      </c>
    </row>
    <row r="47" spans="1:3" x14ac:dyDescent="0.25">
      <c r="A47" s="13" t="s">
        <v>77</v>
      </c>
      <c r="B47" s="24">
        <v>1</v>
      </c>
      <c r="C47" s="27">
        <f t="shared" si="1"/>
        <v>8.5470085470085479E-3</v>
      </c>
    </row>
    <row r="48" spans="1:3" x14ac:dyDescent="0.25">
      <c r="A48" s="13" t="s">
        <v>127</v>
      </c>
      <c r="B48" s="24">
        <v>1</v>
      </c>
      <c r="C48" s="27">
        <f t="shared" si="1"/>
        <v>8.5470085470085479E-3</v>
      </c>
    </row>
    <row r="49" spans="1:3" x14ac:dyDescent="0.25">
      <c r="A49" s="13" t="s">
        <v>103</v>
      </c>
      <c r="B49" s="24">
        <v>1</v>
      </c>
      <c r="C49" s="27">
        <f t="shared" si="1"/>
        <v>8.5470085470085479E-3</v>
      </c>
    </row>
    <row r="50" spans="1:3" x14ac:dyDescent="0.25">
      <c r="A50" s="13" t="s">
        <v>144</v>
      </c>
      <c r="B50" s="24">
        <v>1</v>
      </c>
      <c r="C50" s="27">
        <f t="shared" si="1"/>
        <v>8.5470085470085479E-3</v>
      </c>
    </row>
    <row r="51" spans="1:3" x14ac:dyDescent="0.25">
      <c r="A51" s="13" t="s">
        <v>177</v>
      </c>
      <c r="B51" s="24">
        <v>1</v>
      </c>
      <c r="C51" s="27">
        <f t="shared" si="1"/>
        <v>8.5470085470085479E-3</v>
      </c>
    </row>
    <row r="52" spans="1:3" x14ac:dyDescent="0.25">
      <c r="A52" s="13" t="s">
        <v>180</v>
      </c>
      <c r="B52" s="24">
        <v>1</v>
      </c>
      <c r="C52" s="27">
        <f t="shared" si="1"/>
        <v>8.5470085470085479E-3</v>
      </c>
    </row>
    <row r="53" spans="1:3" x14ac:dyDescent="0.25">
      <c r="A53" s="13" t="s">
        <v>49</v>
      </c>
      <c r="B53" s="24">
        <v>1</v>
      </c>
      <c r="C53" s="27">
        <f t="shared" si="1"/>
        <v>8.5470085470085479E-3</v>
      </c>
    </row>
    <row r="54" spans="1:3" x14ac:dyDescent="0.25">
      <c r="A54" s="13" t="s">
        <v>175</v>
      </c>
      <c r="B54" s="24">
        <v>1</v>
      </c>
      <c r="C54" s="27">
        <f t="shared" si="1"/>
        <v>8.5470085470085479E-3</v>
      </c>
    </row>
    <row r="55" spans="1:3" x14ac:dyDescent="0.25">
      <c r="A55" s="13" t="s">
        <v>52</v>
      </c>
      <c r="B55" s="24">
        <v>1</v>
      </c>
      <c r="C55" s="27">
        <f t="shared" si="1"/>
        <v>8.5470085470085479E-3</v>
      </c>
    </row>
    <row r="56" spans="1:3" x14ac:dyDescent="0.25">
      <c r="A56" s="13" t="s">
        <v>181</v>
      </c>
      <c r="B56" s="24">
        <v>1</v>
      </c>
      <c r="C56" s="27">
        <f t="shared" si="1"/>
        <v>8.5470085470085479E-3</v>
      </c>
    </row>
    <row r="57" spans="1:3" x14ac:dyDescent="0.25">
      <c r="A57" s="13" t="s">
        <v>176</v>
      </c>
      <c r="B57" s="24">
        <v>1</v>
      </c>
      <c r="C57" s="27">
        <f t="shared" si="1"/>
        <v>8.5470085470085479E-3</v>
      </c>
    </row>
    <row r="58" spans="1:3" x14ac:dyDescent="0.25">
      <c r="A58" s="13" t="s">
        <v>58</v>
      </c>
      <c r="B58" s="24">
        <v>1</v>
      </c>
      <c r="C58" s="27">
        <f t="shared" si="1"/>
        <v>8.5470085470085479E-3</v>
      </c>
    </row>
    <row r="59" spans="1:3" x14ac:dyDescent="0.25">
      <c r="A59" s="13" t="s">
        <v>184</v>
      </c>
      <c r="B59" s="24">
        <v>117</v>
      </c>
      <c r="C59">
        <f t="shared" si="1"/>
        <v>1</v>
      </c>
    </row>
  </sheetData>
  <mergeCells count="1">
    <mergeCell ref="F2:I2"/>
  </mergeCells>
  <pageMargins left="0.7" right="0.7" top="0.75" bottom="0.75" header="0.3" footer="0.3"/>
  <drawing r:id="rId4"/>
  <tableParts count="2">
    <tablePart r:id="rId5"/>
    <tablePart r:id="rId6"/>
  </tableParts>
  <extLst>
    <ext xmlns:x14="http://schemas.microsoft.com/office/spreadsheetml/2009/9/main" uri="{A8765BA9-456A-4dab-B4F3-ACF838C121DE}">
      <x14:slicerList>
        <x14:slicer r:id="rId7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 de reportes</vt:lpstr>
      <vt:lpstr>Análisis de reportes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Melisa Castiblanco</dc:creator>
  <cp:lastModifiedBy>FABIAN.CALDERON1@correo.uis.edu.co</cp:lastModifiedBy>
  <dcterms:created xsi:type="dcterms:W3CDTF">2021-06-22T13:34:56Z</dcterms:created>
  <dcterms:modified xsi:type="dcterms:W3CDTF">2022-01-26T04:59:04Z</dcterms:modified>
</cp:coreProperties>
</file>